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in0160\Desktop\Akce\67_Rekonstrukce hasič.zbrojnice Dvorce\3_K odeslání\"/>
    </mc:Choice>
  </mc:AlternateContent>
  <bookViews>
    <workbookView xWindow="0" yWindow="0" windowWidth="0" windowHeight="0"/>
  </bookViews>
  <sheets>
    <sheet name="Rekapitulace stavby" sheetId="1" r:id="rId1"/>
    <sheet name="100 - Elektroinstalace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'100 - Elektroinstalace'!$C$121:$K$196</definedName>
    <definedName name="_xlnm.Print_Area" localSheetId="1">'100 - Elektroinstalace'!$C$4:$J$39,'100 - Elektroinstalace'!$C$50:$J$76,'100 - Elektroinstalace'!$C$82:$J$103,'100 - Elektroinstalace'!$C$109:$K$196</definedName>
    <definedName name="_xlnm.Print_Titles" localSheetId="1">'100 - Elektroinstalace'!$121:$121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116"/>
  <c r="E7"/>
  <c r="E112"/>
  <c i="1" r="L90"/>
  <c r="AM90"/>
  <c r="AM89"/>
  <c r="L89"/>
  <c r="AM87"/>
  <c r="L87"/>
  <c r="L85"/>
  <c r="L84"/>
  <c i="2" r="BK195"/>
  <c r="J166"/>
  <c r="J132"/>
  <c r="BK178"/>
  <c r="BK138"/>
  <c r="J192"/>
  <c r="BK176"/>
  <c r="BK137"/>
  <c r="BK146"/>
  <c r="J169"/>
  <c r="BK132"/>
  <c r="BK153"/>
  <c r="BK186"/>
  <c r="BK165"/>
  <c r="J127"/>
  <c r="BK167"/>
  <c r="J131"/>
  <c r="J149"/>
  <c r="BK179"/>
  <c r="BK169"/>
  <c r="J147"/>
  <c r="J196"/>
  <c r="J175"/>
  <c r="BK148"/>
  <c r="J140"/>
  <c r="J189"/>
  <c r="BK170"/>
  <c r="BK131"/>
  <c r="BK193"/>
  <c r="BK189"/>
  <c r="J172"/>
  <c r="J164"/>
  <c r="J168"/>
  <c i="1" r="AS94"/>
  <c i="2" r="J179"/>
  <c r="BK166"/>
  <c r="J138"/>
  <c r="J157"/>
  <c r="J148"/>
  <c r="BK172"/>
  <c r="BK135"/>
  <c r="J186"/>
  <c r="BK157"/>
  <c r="BK126"/>
  <c r="J143"/>
  <c r="BK196"/>
  <c r="J191"/>
  <c r="BK175"/>
  <c r="J153"/>
  <c r="J159"/>
  <c r="BK185"/>
  <c r="BK163"/>
  <c r="BK134"/>
  <c r="BK128"/>
  <c r="J178"/>
  <c r="J134"/>
  <c r="J193"/>
  <c r="J163"/>
  <c r="J135"/>
  <c r="J160"/>
  <c r="BK192"/>
  <c r="BK183"/>
  <c r="J165"/>
  <c r="BK164"/>
  <c r="J180"/>
  <c r="J151"/>
  <c r="BK159"/>
  <c r="J150"/>
  <c r="J155"/>
  <c r="BK125"/>
  <c r="BK194"/>
  <c r="BK173"/>
  <c r="J125"/>
  <c r="J162"/>
  <c r="J129"/>
  <c r="J194"/>
  <c r="J190"/>
  <c r="BK174"/>
  <c r="J181"/>
  <c r="BK150"/>
  <c r="J176"/>
  <c r="BK168"/>
  <c r="J144"/>
  <c r="BK127"/>
  <c r="J152"/>
  <c r="J187"/>
  <c r="J174"/>
  <c r="BK151"/>
  <c r="BK180"/>
  <c r="BK147"/>
  <c r="BK141"/>
  <c r="J183"/>
  <c r="J141"/>
  <c r="J195"/>
  <c r="BK191"/>
  <c r="BK184"/>
  <c r="J170"/>
  <c r="BK182"/>
  <c r="BK162"/>
  <c r="J184"/>
  <c r="J171"/>
  <c r="J146"/>
  <c r="BK155"/>
  <c r="BK181"/>
  <c r="BK160"/>
  <c r="J137"/>
  <c r="J185"/>
  <c r="BK143"/>
  <c r="J182"/>
  <c r="BK140"/>
  <c r="BK190"/>
  <c r="BK187"/>
  <c r="J167"/>
  <c r="BK171"/>
  <c r="BK144"/>
  <c r="J173"/>
  <c r="BK149"/>
  <c r="J128"/>
  <c r="BK129"/>
  <c r="BK152"/>
  <c r="J126"/>
  <c l="1" r="BK161"/>
  <c r="J161"/>
  <c r="J100"/>
  <c r="P130"/>
  <c r="P177"/>
  <c r="P124"/>
  <c r="R161"/>
  <c r="T177"/>
  <c r="R130"/>
  <c r="R177"/>
  <c r="T130"/>
  <c r="BK188"/>
  <c r="J188"/>
  <c r="J102"/>
  <c r="BK124"/>
  <c r="J124"/>
  <c r="J98"/>
  <c r="T124"/>
  <c r="T161"/>
  <c r="P188"/>
  <c r="R124"/>
  <c r="P161"/>
  <c r="T188"/>
  <c r="BK130"/>
  <c r="J130"/>
  <c r="J99"/>
  <c r="BK177"/>
  <c r="J177"/>
  <c r="J101"/>
  <c r="R188"/>
  <c r="J89"/>
  <c r="F92"/>
  <c r="BE129"/>
  <c r="BE144"/>
  <c r="BE146"/>
  <c r="BE162"/>
  <c r="BE164"/>
  <c r="BE166"/>
  <c r="BE168"/>
  <c r="BE173"/>
  <c r="BE175"/>
  <c r="BE178"/>
  <c r="BE180"/>
  <c r="BE138"/>
  <c r="BE151"/>
  <c r="E85"/>
  <c r="BE126"/>
  <c r="BE131"/>
  <c r="BE137"/>
  <c r="BE141"/>
  <c r="BE143"/>
  <c r="BE148"/>
  <c r="BE150"/>
  <c r="BE160"/>
  <c r="BE170"/>
  <c r="BE172"/>
  <c r="BE132"/>
  <c r="BE135"/>
  <c r="BE149"/>
  <c r="BE152"/>
  <c r="BE167"/>
  <c r="BE183"/>
  <c r="BE157"/>
  <c r="BE163"/>
  <c r="BE169"/>
  <c r="BE171"/>
  <c r="BE182"/>
  <c r="BE185"/>
  <c r="BE190"/>
  <c r="BE191"/>
  <c r="BE192"/>
  <c r="BE193"/>
  <c r="BE194"/>
  <c r="BE195"/>
  <c r="BE125"/>
  <c r="BE128"/>
  <c r="BE147"/>
  <c r="BE153"/>
  <c r="BE155"/>
  <c r="BE159"/>
  <c r="BE176"/>
  <c r="BE181"/>
  <c r="BE184"/>
  <c r="BE186"/>
  <c r="BE187"/>
  <c r="BE189"/>
  <c r="BE127"/>
  <c r="BE134"/>
  <c r="BE140"/>
  <c r="BE165"/>
  <c r="BE174"/>
  <c r="BE179"/>
  <c r="BE196"/>
  <c r="F34"/>
  <c i="1" r="BA95"/>
  <c r="BA94"/>
  <c r="AW94"/>
  <c r="AK30"/>
  <c i="2" r="J34"/>
  <c i="1" r="AW95"/>
  <c i="2" r="F36"/>
  <c i="1" r="BC95"/>
  <c r="BC94"/>
  <c r="W32"/>
  <c i="2" r="F37"/>
  <c i="1" r="BD95"/>
  <c r="BD94"/>
  <c r="W33"/>
  <c i="2" r="F35"/>
  <c i="1" r="BB95"/>
  <c r="BB94"/>
  <c r="AX94"/>
  <c i="2" l="1" r="R123"/>
  <c r="R122"/>
  <c r="P123"/>
  <c r="P122"/>
  <c i="1" r="AU95"/>
  <c i="2" r="T123"/>
  <c r="T122"/>
  <c r="BK123"/>
  <c r="BK122"/>
  <c r="J122"/>
  <c i="1" r="AU94"/>
  <c r="AY94"/>
  <c r="W30"/>
  <c i="2" r="F33"/>
  <c i="1" r="AZ95"/>
  <c r="AZ94"/>
  <c r="W29"/>
  <c i="2" r="J30"/>
  <c i="1" r="AG95"/>
  <c r="AG94"/>
  <c r="AK26"/>
  <c r="W31"/>
  <c i="2" r="J33"/>
  <c i="1" r="AV95"/>
  <c r="AT95"/>
  <c r="AN95"/>
  <c i="2" l="1" r="J96"/>
  <c r="J123"/>
  <c r="J97"/>
  <c r="J39"/>
  <c i="1"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<sst xmlns="http://schemas.openxmlformats.org/spreadsheetml/2006/main">
  <si>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</si>
  <si>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</si>
  <si>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</si>
  <si>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</si>
  <si>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</si>
  <si>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{7928b068-c7a1-49d2-8e95-5dce19c71b28}</t>
  </si>
  <si>
    <t>0,1</t>
  </si>
  <si>
    <t>21</t>
  </si>
  <si>
    <t>0,01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</si>
  <si>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</si>
  <si>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</si>
  <si>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</si>
  <si>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</si>
  <si>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</si>
  <si>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</si>
  <si>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23-318-5S1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</si>
  <si>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</si>
  <si>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</si>
  <si>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Komplexní úsporné opatření na budově hasičské zbrojnice v obci Dvorce</t>
  </si>
  <si>
    <t>KSO:</t>
  </si>
  <si>
    <t>CC-CZ:</t>
  </si>
  <si>
    <t>Místo:</t>
  </si>
  <si>
    <t>Komenského 368, 793 68 Dvorce</t>
  </si>
  <si>
    <t>Datum:</t>
  </si>
  <si>
    <t>24. 6. 2025</t>
  </si>
  <si>
    <t>Zadavatel:</t>
  </si>
  <si>
    <t>IČ:</t>
  </si>
  <si>
    <t>00295973</t>
  </si>
  <si>
    <t>Obec Dvorce</t>
  </si>
  <si>
    <t>DIČ:</t>
  </si>
  <si>
    <t>CZ00295973</t>
  </si>
  <si>
    <t>Uchazeč:</t>
  </si>
  <si>
    <t>Vyplň údaj</t>
  </si>
  <si>
    <t>Projektant:</t>
  </si>
  <si>
    <t>61989100</t>
  </si>
  <si>
    <t>VŠB-TU Ostrava, Výzkumné energetické centrum</t>
  </si>
  <si>
    <t>CZ61989100</t>
  </si>
  <si>
    <t>True</t>
  </si>
  <si>
    <t>Zpracovatel:</t>
  </si>
  <si>
    <t>Ing. Milan Navrátil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</si>
  <si>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</si>
  <si>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</si>
  <si>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</si>
  <si>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</si>
  <si>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</si>
  <si>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</si>
  <si>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</si>
  <si>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</si>
  <si>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</si>
  <si>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</si>
  <si>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</si>
  <si>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</si>
  <si>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</si>
  <si>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</si>
  <si>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</si>
  <si>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</si>
  <si>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</si>
  <si>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</si>
  <si>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</si>
  <si>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</si>
  <si>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</si>
  <si>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</si>
  <si>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</si>
  <si>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</si>
  <si>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</si>
  <si>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</si>
  <si>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</si>
  <si>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</si>
  <si>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</si>
  <si>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</si>
  <si>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</si>
  <si>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</si>
  <si>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</si>
  <si>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</si>
  <si>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</si>
  <si>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</si>
  <si>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</si>
  <si>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</si>
  <si>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</si>
  <si>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</si>
  <si>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</si>
  <si>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</si>
  <si>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</si>
  <si>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</si>
  <si>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</si>
  <si>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</si>
  <si>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100</t>
  </si>
  <si>
    <t>Elektroinstalace</t>
  </si>
  <si>
    <t>STA</t>
  </si>
  <si>
    <t>1</t>
  </si>
  <si>
    <t>{ed3d90e0-9b56-4721-bc8a-66b10ec1760b}</t>
  </si>
  <si>
    <t>2</t>
  </si>
  <si>
    <t>KRYCÍ LIST SOUPISU PRACÍ</t>
  </si>
  <si>
    <t>Objekt:</t>
  </si>
  <si>
    <t>100 - Elektroinstalace</t>
  </si>
  <si>
    <t>REKAPITULACE ČLENĚNÍ SOUPISU PRACÍ</t>
  </si>
  <si>
    <t>Kód dílu - Popis</t>
  </si>
  <si>
    <t>Cena celkem [CZK]</t>
  </si>
  <si>
    <t>Náklady ze soupisu prací</t>
  </si>
  <si>
    <t>-1</t>
  </si>
  <si>
    <t>741 - Elektroinstalace - silnoproud</t>
  </si>
  <si>
    <t xml:space="preserve">    741_01 - Rozvaděče</t>
  </si>
  <si>
    <t xml:space="preserve">    741_02 - Kabeláž, montážní materiál</t>
  </si>
  <si>
    <t xml:space="preserve">    741_03 - Spínače a ovladače</t>
  </si>
  <si>
    <t xml:space="preserve">    741_04 - Svítidla</t>
  </si>
  <si>
    <t xml:space="preserve">    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</si>
  <si>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</si>
  <si>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</si>
  <si>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</si>
  <si>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</si>
  <si>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</si>
  <si>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</si>
  <si>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</si>
  <si>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</si>
  <si>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</si>
  <si>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</si>
  <si>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</si>
  <si>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</si>
  <si>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</si>
  <si>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741</t>
  </si>
  <si>
    <t>Elektroinstalace - silnoproud</t>
  </si>
  <si>
    <t>ROZPOCET</t>
  </si>
  <si>
    <t>741_01</t>
  </si>
  <si>
    <t>Rozvaděče</t>
  </si>
  <si>
    <t>M</t>
  </si>
  <si>
    <t>741_001</t>
  </si>
  <si>
    <t>Úprava a dozbrojení stávajícího rozvaděče RMS</t>
  </si>
  <si>
    <t>kpl</t>
  </si>
  <si>
    <t>32</t>
  </si>
  <si>
    <t>16</t>
  </si>
  <si>
    <t>1507246664</t>
  </si>
  <si>
    <t>K</t>
  </si>
  <si>
    <t>741210003</t>
  </si>
  <si>
    <t>Montáž rozvodnice oceloplechová nebo plastová běžná do 100 kg</t>
  </si>
  <si>
    <t>kus</t>
  </si>
  <si>
    <t>CS ÚRS 2025 01</t>
  </si>
  <si>
    <t>-989898601</t>
  </si>
  <si>
    <t>3</t>
  </si>
  <si>
    <t>1000188522R</t>
  </si>
  <si>
    <t>Rozvaděč RMS-TČ</t>
  </si>
  <si>
    <t>-145196347</t>
  </si>
  <si>
    <t>4</t>
  </si>
  <si>
    <t>741331032</t>
  </si>
  <si>
    <t xml:space="preserve">Montáž elektroměru dvousazbového,  se zapojením vodičů</t>
  </si>
  <si>
    <t>985898611</t>
  </si>
  <si>
    <t>5</t>
  </si>
  <si>
    <t>38981001R</t>
  </si>
  <si>
    <t>Elektroměr 32A dvousazbový</t>
  </si>
  <si>
    <t>742097050</t>
  </si>
  <si>
    <t>741_02</t>
  </si>
  <si>
    <t>Kabeláž, montážní materiál</t>
  </si>
  <si>
    <t>6</t>
  </si>
  <si>
    <t>741122133</t>
  </si>
  <si>
    <t>Montáž kabel Cu plný kulatý žíla 4x10 mm2 zatažený v trubkách (např. CYKY)</t>
  </si>
  <si>
    <t>m</t>
  </si>
  <si>
    <t>-958761887</t>
  </si>
  <si>
    <t>7</t>
  </si>
  <si>
    <t>34111076</t>
  </si>
  <si>
    <t>kabel instalační jádro Cu plné izolace PVC plášť PVC 450/750V (CYKY) 4x10mm2</t>
  </si>
  <si>
    <t>-143453993</t>
  </si>
  <si>
    <t>VV</t>
  </si>
  <si>
    <t>15*1,15 'Přepočtené koeficientem množství</t>
  </si>
  <si>
    <t>8</t>
  </si>
  <si>
    <t>741122142</t>
  </si>
  <si>
    <t>Montáž kabel Cu plný kulatý žíla 5x1,5 až 2,5 mm2 zatažený v trubkách (např. CYKY)</t>
  </si>
  <si>
    <t>-1742149489</t>
  </si>
  <si>
    <t>9</t>
  </si>
  <si>
    <t>34111094</t>
  </si>
  <si>
    <t>kabel instalační jádro Cu plné izolace PVC plášť PVC 450/750V (CYKY) 5x2,5mm2</t>
  </si>
  <si>
    <t>-237679595</t>
  </si>
  <si>
    <t>10*1,15 'Přepočtené koeficientem množství</t>
  </si>
  <si>
    <t>10</t>
  </si>
  <si>
    <t>741122122</t>
  </si>
  <si>
    <t>Montáž kabel Cu plný kulatý žíla 3x1,5 až 6 mm2 zatažený v trubkách (např. CYKY)</t>
  </si>
  <si>
    <t>-416173879</t>
  </si>
  <si>
    <t>11</t>
  </si>
  <si>
    <t>341110301</t>
  </si>
  <si>
    <t>kabel instalační jádro Cu plné izolace PVC plášť PVC 450/750V (CYKY_J) 3x1,5mm2</t>
  </si>
  <si>
    <t>1508288053</t>
  </si>
  <si>
    <t>240*1,15 'Přepočtené koeficientem množství</t>
  </si>
  <si>
    <t>1076169031</t>
  </si>
  <si>
    <t>13</t>
  </si>
  <si>
    <t>341110302</t>
  </si>
  <si>
    <t>kabel instalační jádro Cu plné izolace PVC plášť PVC 450/750V (CYKY_O) 3x1,5mm2</t>
  </si>
  <si>
    <t>374121665</t>
  </si>
  <si>
    <t>30*1,15 'Přepočtené koeficientem množství</t>
  </si>
  <si>
    <t>14</t>
  </si>
  <si>
    <t>210800411</t>
  </si>
  <si>
    <t>Montáž vodiče Cu izolovaného plného nebo laněného s PVC pláštěm do 1 kV žíla 0,15 až 16 mm2 zataženého (např. CY, CHAH-V) bez ukončení</t>
  </si>
  <si>
    <t>-216695849</t>
  </si>
  <si>
    <t>15</t>
  </si>
  <si>
    <t>34141027</t>
  </si>
  <si>
    <t>vodič propojovací flexibilní jádro Cu lanované izolace PVC 450/750V (H07V-K) 1x6mm2</t>
  </si>
  <si>
    <t>-252543377</t>
  </si>
  <si>
    <t>60*1,15 'Přepočtené koeficientem množství</t>
  </si>
  <si>
    <t>210220321</t>
  </si>
  <si>
    <t>Montáž svorek hromosvodných na potrubí typ Bernard se zhotovením pásku</t>
  </si>
  <si>
    <t>-157790142</t>
  </si>
  <si>
    <t>17</t>
  </si>
  <si>
    <t>10.076.458</t>
  </si>
  <si>
    <t xml:space="preserve">Svorka ZSA 16 zemnící  FeZn (bernard svorka)ka)</t>
  </si>
  <si>
    <t>527117394</t>
  </si>
  <si>
    <t>18</t>
  </si>
  <si>
    <t>210220300</t>
  </si>
  <si>
    <t>Montáž svorka hromosvodná s jedním šroubem</t>
  </si>
  <si>
    <t>1679561446</t>
  </si>
  <si>
    <t>19</t>
  </si>
  <si>
    <t>1000145102</t>
  </si>
  <si>
    <t xml:space="preserve">Svorka zemnící  ZS 4  matice+podložka</t>
  </si>
  <si>
    <t>-862503341</t>
  </si>
  <si>
    <t>20</t>
  </si>
  <si>
    <t>741_002</t>
  </si>
  <si>
    <t>Ukončení kabelů a vodičů</t>
  </si>
  <si>
    <t>1768117641</t>
  </si>
  <si>
    <t>742110011</t>
  </si>
  <si>
    <t>Montáž trubek pro slaboproud plastových tuhých pro vnitřní rozvody uložených volně na příchytky</t>
  </si>
  <si>
    <t>550328953</t>
  </si>
  <si>
    <t>22</t>
  </si>
  <si>
    <t>34571118R</t>
  </si>
  <si>
    <t xml:space="preserve">příchytka plastová pro tuhé a ohebné plastové trubky </t>
  </si>
  <si>
    <t>-1003755080</t>
  </si>
  <si>
    <t>23</t>
  </si>
  <si>
    <t>34571092</t>
  </si>
  <si>
    <t>trubka elektroinstalační tuhá z PVC D 17,4/20 mm, délka 3m</t>
  </si>
  <si>
    <t>575467409</t>
  </si>
  <si>
    <t>150*1,05 'Přepočtené koeficientem množství</t>
  </si>
  <si>
    <t>24</t>
  </si>
  <si>
    <t>34571093</t>
  </si>
  <si>
    <t>trubka elektroinstalační tuhá z PVC D 22,1/25 mm, délka 3m</t>
  </si>
  <si>
    <t>618469983</t>
  </si>
  <si>
    <t>25</t>
  </si>
  <si>
    <t>34571094</t>
  </si>
  <si>
    <t>trubka elektroinstalační tuhá z PVC D 28,6/32 mm, délka 3m</t>
  </si>
  <si>
    <t>-564690298</t>
  </si>
  <si>
    <t>50*1,05 'Přepočtené koeficientem množství</t>
  </si>
  <si>
    <t>26</t>
  </si>
  <si>
    <t>741112113</t>
  </si>
  <si>
    <t>Montáž rozvodka nástěnná plastová čtyřhranná vodič D do 10 mm2</t>
  </si>
  <si>
    <t>-1019846505</t>
  </si>
  <si>
    <t>27</t>
  </si>
  <si>
    <t>1226199</t>
  </si>
  <si>
    <t>KRABICE 95X95X50 SV. SEDA se svorkovnicí</t>
  </si>
  <si>
    <t>-881548793</t>
  </si>
  <si>
    <t>741_03</t>
  </si>
  <si>
    <t>Spínače a ovladače</t>
  </si>
  <si>
    <t>28</t>
  </si>
  <si>
    <t>741310001</t>
  </si>
  <si>
    <t>Montáž spínač nástěnný 1-jednopólový prostředí normální se zapojením vodičů</t>
  </si>
  <si>
    <t>1489673175</t>
  </si>
  <si>
    <t>29</t>
  </si>
  <si>
    <t>1000003978</t>
  </si>
  <si>
    <t>Spínač jednopólový nástěnný, řazení 1, bílá, IP54</t>
  </si>
  <si>
    <t>-1055096389</t>
  </si>
  <si>
    <t>30</t>
  </si>
  <si>
    <t>741310022</t>
  </si>
  <si>
    <t>Montáž přepínač nástěnný 6-střídavý prostředí normální se zapojením vodičů</t>
  </si>
  <si>
    <t>-1880105362</t>
  </si>
  <si>
    <t>31</t>
  </si>
  <si>
    <t>1000004851</t>
  </si>
  <si>
    <t xml:space="preserve">Přepínač střídavý nástěnný, řazení 6, bílá, IP54 </t>
  </si>
  <si>
    <t>1110153386</t>
  </si>
  <si>
    <t>741310261</t>
  </si>
  <si>
    <t>Montáž přepínač (polo)zapuštěný šroubové připojení 5-sériových prostředí venkovní/mokré se zapojením vodičů</t>
  </si>
  <si>
    <t>1401336305</t>
  </si>
  <si>
    <t>33</t>
  </si>
  <si>
    <t>741310021</t>
  </si>
  <si>
    <t>Montáž přepínač nástěnný 5-sériový prostředí normální se zapojením vodičů</t>
  </si>
  <si>
    <t>-637101381</t>
  </si>
  <si>
    <t>34</t>
  </si>
  <si>
    <t>1000004786</t>
  </si>
  <si>
    <t>Přepínač sériový nástěnný, řazení 5, bílá, IP54</t>
  </si>
  <si>
    <t>-41170232</t>
  </si>
  <si>
    <t>35</t>
  </si>
  <si>
    <t>741310024</t>
  </si>
  <si>
    <t>Montáž přepínač nástěnný 6+6 (6+1) dvojitý střídavý prostředí normální se zapojením vodičů</t>
  </si>
  <si>
    <t>-239897377</t>
  </si>
  <si>
    <t>36</t>
  </si>
  <si>
    <t>1000004799</t>
  </si>
  <si>
    <t>Přepínač střídavý dvojitý , nástěnný, řazení 6+6 (6+1), bílá, IP54</t>
  </si>
  <si>
    <t>-596884272</t>
  </si>
  <si>
    <t>37</t>
  </si>
  <si>
    <t>741310025</t>
  </si>
  <si>
    <t>Montáž přepínač nástěnný 7-křížový prostředí normální se zapojením vodičů</t>
  </si>
  <si>
    <t>-1778496376</t>
  </si>
  <si>
    <t>38</t>
  </si>
  <si>
    <t>1000004792</t>
  </si>
  <si>
    <t>Přepínač křížový, nástěnný, řazení 7, bílá, IP54</t>
  </si>
  <si>
    <t>-1811411570</t>
  </si>
  <si>
    <t>39</t>
  </si>
  <si>
    <t>741310011</t>
  </si>
  <si>
    <t>Montáž ovladač nástěnný 1/0-tlačítkový zapínací prostředí normální se zapojením vodičů</t>
  </si>
  <si>
    <t>441297455</t>
  </si>
  <si>
    <t>40</t>
  </si>
  <si>
    <t>1000004805</t>
  </si>
  <si>
    <t xml:space="preserve">Ovládač zapínací, nástěnný,  ř. 1/0S, 1/0So, bílá, s čir.průz, s pop., sv.N, IP54</t>
  </si>
  <si>
    <t>-537546911</t>
  </si>
  <si>
    <t>41</t>
  </si>
  <si>
    <t>741331075</t>
  </si>
  <si>
    <t>Montáž termostatu pro prostředí normální se zapojením vodičů</t>
  </si>
  <si>
    <t>1027994760</t>
  </si>
  <si>
    <t>42</t>
  </si>
  <si>
    <t>40565030</t>
  </si>
  <si>
    <t>termostat prostorový programovatelný automatické nastavení hodin a letního/zimního času LCD displej na stěnu baterie IP30</t>
  </si>
  <si>
    <t>-2060791014</t>
  </si>
  <si>
    <t>741_04</t>
  </si>
  <si>
    <t>Svítidla</t>
  </si>
  <si>
    <t>43</t>
  </si>
  <si>
    <t>741372154</t>
  </si>
  <si>
    <t>Montáž svítidlo LED průmyslové přisazené stropní se zapojením vodičů</t>
  </si>
  <si>
    <t>1393748899</t>
  </si>
  <si>
    <t>44</t>
  </si>
  <si>
    <t>Průmyslové svítidlo IP65, 230V/46W LED</t>
  </si>
  <si>
    <t>ks</t>
  </si>
  <si>
    <t>300486570</t>
  </si>
  <si>
    <t>45</t>
  </si>
  <si>
    <t>-1803914461</t>
  </si>
  <si>
    <t>46</t>
  </si>
  <si>
    <t>LED panel 600x600mm, IP20, UGR19 230V/36W</t>
  </si>
  <si>
    <t>531872898</t>
  </si>
  <si>
    <t>47</t>
  </si>
  <si>
    <t>598447037</t>
  </si>
  <si>
    <t>48</t>
  </si>
  <si>
    <t>1820381</t>
  </si>
  <si>
    <t>SVITIDLO nástěnné/stropní IP44, 230V/24W LED</t>
  </si>
  <si>
    <t>-1006387339</t>
  </si>
  <si>
    <t>49</t>
  </si>
  <si>
    <t>741372153</t>
  </si>
  <si>
    <t>Montáž svítidlo LED průmyslové přisazené nástěnné se zapojením vodičů</t>
  </si>
  <si>
    <t>-71660605</t>
  </si>
  <si>
    <t>50</t>
  </si>
  <si>
    <t>Svítidlo nouzové (EXIT) piktogramové 16 LED, Automatický vlastní test, Decentrální (samostatná baterie), nouzový režim 1h</t>
  </si>
  <si>
    <t>727664344</t>
  </si>
  <si>
    <t>51</t>
  </si>
  <si>
    <t>-2083574967</t>
  </si>
  <si>
    <t>52</t>
  </si>
  <si>
    <t>Svítidlo nouzové stropní, Automatický vlastní test, Decentrální (samostatná baterie), LED, IP41, nouzový režim 1h</t>
  </si>
  <si>
    <t>390716963</t>
  </si>
  <si>
    <t>OST</t>
  </si>
  <si>
    <t>Ostatní</t>
  </si>
  <si>
    <t>53</t>
  </si>
  <si>
    <t>OST_1</t>
  </si>
  <si>
    <t>Stavební přípomoce</t>
  </si>
  <si>
    <t>512</t>
  </si>
  <si>
    <t>222839903</t>
  </si>
  <si>
    <t>54</t>
  </si>
  <si>
    <t>OST_2</t>
  </si>
  <si>
    <t>Koordinace s ostatními profesemi</t>
  </si>
  <si>
    <t>2075647721</t>
  </si>
  <si>
    <t>55</t>
  </si>
  <si>
    <t>OST_3</t>
  </si>
  <si>
    <t>Provozní vlivy</t>
  </si>
  <si>
    <t>1500001331</t>
  </si>
  <si>
    <t>56</t>
  </si>
  <si>
    <t>OST_4</t>
  </si>
  <si>
    <t>Zařízení staveniště</t>
  </si>
  <si>
    <t>-1490704846</t>
  </si>
  <si>
    <t>57</t>
  </si>
  <si>
    <t>OST_5</t>
  </si>
  <si>
    <t>Podíl přidružených výkonů</t>
  </si>
  <si>
    <t>-862788561</t>
  </si>
  <si>
    <t>58</t>
  </si>
  <si>
    <t>OST_6</t>
  </si>
  <si>
    <t>Podružný materiál</t>
  </si>
  <si>
    <t>189820679</t>
  </si>
  <si>
    <t>59</t>
  </si>
  <si>
    <t>OST_7</t>
  </si>
  <si>
    <t>Pomocné lešení</t>
  </si>
  <si>
    <t>-964499727</t>
  </si>
  <si>
    <t>60</t>
  </si>
  <si>
    <t>OST_8</t>
  </si>
  <si>
    <t>Revize</t>
  </si>
  <si>
    <t>1468629783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</si>
</sst>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8</v>
      </c>
      <c r="BT3" s="15" t="s">
        <v>9</v>
      </c>
    </row>
    <row r="4" s="1" customFormat="1" ht="24.96" customHeight="1">
      <c r="B4" s="19"/>
      <c r="C4" s="20"/>
      <c r="D4" s="21" t="s">
        <v>10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11</v>
      </c>
      <c r="BE4" s="23" t="s">
        <v>12</v>
      </c>
      <c r="BS4" s="15" t="s">
        <v>13</v>
      </c>
    </row>
    <row r="5" s="1" customFormat="1" ht="12" customHeight="1">
      <c r="B5" s="19"/>
      <c r="C5" s="20"/>
      <c r="D5" s="24" t="s">
        <v>14</v>
      </c>
      <c r="E5" s="20"/>
      <c r="F5" s="20"/>
      <c r="G5" s="20"/>
      <c r="H5" s="20"/>
      <c r="I5" s="20"/>
      <c r="J5" s="20"/>
      <c r="K5" s="25" t="s">
        <v>15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16</v>
      </c>
      <c r="BS5" s="15" t="s">
        <v>6</v>
      </c>
    </row>
    <row r="6" s="1" customFormat="1" ht="36.96" customHeight="1">
      <c r="B6" s="19"/>
      <c r="C6" s="20"/>
      <c r="D6" s="27" t="s">
        <v>17</v>
      </c>
      <c r="E6" s="20"/>
      <c r="F6" s="20"/>
      <c r="G6" s="20"/>
      <c r="H6" s="20"/>
      <c r="I6" s="20"/>
      <c r="J6" s="20"/>
      <c r="K6" s="28" t="s">
        <v>18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19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20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21</v>
      </c>
      <c r="E8" s="20"/>
      <c r="F8" s="20"/>
      <c r="G8" s="20"/>
      <c r="H8" s="20"/>
      <c r="I8" s="20"/>
      <c r="J8" s="20"/>
      <c r="K8" s="25" t="s">
        <v>22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23</v>
      </c>
      <c r="AL8" s="20"/>
      <c r="AM8" s="20"/>
      <c r="AN8" s="31" t="s">
        <v>24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26</v>
      </c>
      <c r="AL10" s="20"/>
      <c r="AM10" s="20"/>
      <c r="AN10" s="25" t="s">
        <v>27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29</v>
      </c>
      <c r="AL11" s="20"/>
      <c r="AM11" s="20"/>
      <c r="AN11" s="25" t="s">
        <v>30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31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26</v>
      </c>
      <c r="AL13" s="20"/>
      <c r="AM13" s="20"/>
      <c r="AN13" s="32" t="s">
        <v>32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32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29</v>
      </c>
      <c r="AL14" s="20"/>
      <c r="AM14" s="20"/>
      <c r="AN14" s="32" t="s">
        <v>32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33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26</v>
      </c>
      <c r="AL16" s="20"/>
      <c r="AM16" s="20"/>
      <c r="AN16" s="25" t="s">
        <v>34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35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29</v>
      </c>
      <c r="AL17" s="20"/>
      <c r="AM17" s="20"/>
      <c r="AN17" s="25" t="s">
        <v>36</v>
      </c>
      <c r="AO17" s="20"/>
      <c r="AP17" s="20"/>
      <c r="AQ17" s="20"/>
      <c r="AR17" s="18"/>
      <c r="BE17" s="29"/>
      <c r="BS17" s="15" t="s">
        <v>37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8</v>
      </c>
    </row>
    <row r="19" s="1" customFormat="1" ht="12" customHeight="1">
      <c r="B19" s="19"/>
      <c r="C19" s="20"/>
      <c r="D19" s="30" t="s">
        <v>38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26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8</v>
      </c>
    </row>
    <row r="20" s="1" customFormat="1" ht="18.48" customHeight="1">
      <c r="B20" s="19"/>
      <c r="C20" s="20"/>
      <c r="D20" s="20"/>
      <c r="E20" s="25" t="s">
        <v>39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29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37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40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41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42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43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44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45</v>
      </c>
      <c r="E29" s="45"/>
      <c r="F29" s="30" t="s">
        <v>46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47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48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49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50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51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52</v>
      </c>
      <c r="U35" s="52"/>
      <c r="V35" s="52"/>
      <c r="W35" s="52"/>
      <c r="X35" s="54" t="s">
        <v>53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54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55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56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57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56</v>
      </c>
      <c r="AI60" s="40"/>
      <c r="AJ60" s="40"/>
      <c r="AK60" s="40"/>
      <c r="AL60" s="40"/>
      <c r="AM60" s="62" t="s">
        <v>57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58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59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56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57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56</v>
      </c>
      <c r="AI75" s="40"/>
      <c r="AJ75" s="40"/>
      <c r="AK75" s="40"/>
      <c r="AL75" s="40"/>
      <c r="AM75" s="62" t="s">
        <v>57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60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14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23-318-5S1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17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Komplexní úsporné opatření na budově hasičské zbrojnice v obci Dvorce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21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>Komenského 368, 793 68 Dvorce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23</v>
      </c>
      <c r="AJ87" s="38"/>
      <c r="AK87" s="38"/>
      <c r="AL87" s="38"/>
      <c r="AM87" s="77" t="str">
        <f>IF(AN8= "","",AN8)</f>
        <v>24. 6. 2025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40.05" customHeight="1">
      <c r="A89" s="36"/>
      <c r="B89" s="37"/>
      <c r="C89" s="30" t="s">
        <v>25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>Obec Dvorce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33</v>
      </c>
      <c r="AJ89" s="38"/>
      <c r="AK89" s="38"/>
      <c r="AL89" s="38"/>
      <c r="AM89" s="78" t="str">
        <f>IF(E17="","",E17)</f>
        <v>VŠB-TU Ostrava, Výzkumné energetické centrum</v>
      </c>
      <c r="AN89" s="69"/>
      <c r="AO89" s="69"/>
      <c r="AP89" s="69"/>
      <c r="AQ89" s="38"/>
      <c r="AR89" s="42"/>
      <c r="AS89" s="79" t="s">
        <v>61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15" customHeight="1">
      <c r="A90" s="36"/>
      <c r="B90" s="37"/>
      <c r="C90" s="30" t="s">
        <v>31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38</v>
      </c>
      <c r="AJ90" s="38"/>
      <c r="AK90" s="38"/>
      <c r="AL90" s="38"/>
      <c r="AM90" s="78" t="str">
        <f>IF(E20="","",E20)</f>
        <v>Ing. Milan Navrátil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62</v>
      </c>
      <c r="D92" s="92"/>
      <c r="E92" s="92"/>
      <c r="F92" s="92"/>
      <c r="G92" s="92"/>
      <c r="H92" s="93"/>
      <c r="I92" s="94" t="s">
        <v>63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64</v>
      </c>
      <c r="AH92" s="92"/>
      <c r="AI92" s="92"/>
      <c r="AJ92" s="92"/>
      <c r="AK92" s="92"/>
      <c r="AL92" s="92"/>
      <c r="AM92" s="92"/>
      <c r="AN92" s="94" t="s">
        <v>65</v>
      </c>
      <c r="AO92" s="92"/>
      <c r="AP92" s="96"/>
      <c r="AQ92" s="97" t="s">
        <v>66</v>
      </c>
      <c r="AR92" s="42"/>
      <c r="AS92" s="98" t="s">
        <v>67</v>
      </c>
      <c r="AT92" s="99" t="s">
        <v>68</v>
      </c>
      <c r="AU92" s="99" t="s">
        <v>69</v>
      </c>
      <c r="AV92" s="99" t="s">
        <v>70</v>
      </c>
      <c r="AW92" s="99" t="s">
        <v>71</v>
      </c>
      <c r="AX92" s="99" t="s">
        <v>72</v>
      </c>
      <c r="AY92" s="99" t="s">
        <v>73</v>
      </c>
      <c r="AZ92" s="99" t="s">
        <v>74</v>
      </c>
      <c r="BA92" s="99" t="s">
        <v>75</v>
      </c>
      <c r="BB92" s="99" t="s">
        <v>76</v>
      </c>
      <c r="BC92" s="99" t="s">
        <v>77</v>
      </c>
      <c r="BD92" s="100" t="s">
        <v>78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79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ROUND(SUM(AV94:AW94),2)</f>
        <v>0</v>
      </c>
      <c r="AU94" s="113">
        <f>ROUND(AU95,5)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ROUND(AZ95,2)</f>
        <v>0</v>
      </c>
      <c r="BA94" s="112">
        <f>ROUND(BA95,2)</f>
        <v>0</v>
      </c>
      <c r="BB94" s="112">
        <f>ROUND(BB95,2)</f>
        <v>0</v>
      </c>
      <c r="BC94" s="112">
        <f>ROUND(BC95,2)</f>
        <v>0</v>
      </c>
      <c r="BD94" s="114">
        <f>ROUND(BD95,2)</f>
        <v>0</v>
      </c>
      <c r="BE94" s="6"/>
      <c r="BS94" s="115" t="s">
        <v>80</v>
      </c>
      <c r="BT94" s="115" t="s">
        <v>81</v>
      </c>
      <c r="BU94" s="116" t="s">
        <v>82</v>
      </c>
      <c r="BV94" s="115" t="s">
        <v>83</v>
      </c>
      <c r="BW94" s="115" t="s">
        <v>5</v>
      </c>
      <c r="BX94" s="115" t="s">
        <v>84</v>
      </c>
      <c r="CL94" s="115" t="s">
        <v>1</v>
      </c>
    </row>
    <row r="95" s="7" customFormat="1" ht="16.5" customHeight="1">
      <c r="A95" s="117" t="s">
        <v>85</v>
      </c>
      <c r="B95" s="118"/>
      <c r="C95" s="119"/>
      <c r="D95" s="120" t="s">
        <v>86</v>
      </c>
      <c r="E95" s="120"/>
      <c r="F95" s="120"/>
      <c r="G95" s="120"/>
      <c r="H95" s="120"/>
      <c r="I95" s="121"/>
      <c r="J95" s="120" t="s">
        <v>87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'100 - Elektroinstalace'!J30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88</v>
      </c>
      <c r="AR95" s="124"/>
      <c r="AS95" s="125">
        <v>0</v>
      </c>
      <c r="AT95" s="126">
        <f>ROUND(SUM(AV95:AW95),2)</f>
        <v>0</v>
      </c>
      <c r="AU95" s="127">
        <f>'100 - Elektroinstalace'!P122</f>
        <v>0</v>
      </c>
      <c r="AV95" s="126">
        <f>'100 - Elektroinstalace'!J33</f>
        <v>0</v>
      </c>
      <c r="AW95" s="126">
        <f>'100 - Elektroinstalace'!J34</f>
        <v>0</v>
      </c>
      <c r="AX95" s="126">
        <f>'100 - Elektroinstalace'!J35</f>
        <v>0</v>
      </c>
      <c r="AY95" s="126">
        <f>'100 - Elektroinstalace'!J36</f>
        <v>0</v>
      </c>
      <c r="AZ95" s="126">
        <f>'100 - Elektroinstalace'!F33</f>
        <v>0</v>
      </c>
      <c r="BA95" s="126">
        <f>'100 - Elektroinstalace'!F34</f>
        <v>0</v>
      </c>
      <c r="BB95" s="126">
        <f>'100 - Elektroinstalace'!F35</f>
        <v>0</v>
      </c>
      <c r="BC95" s="126">
        <f>'100 - Elektroinstalace'!F36</f>
        <v>0</v>
      </c>
      <c r="BD95" s="128">
        <f>'100 - Elektroinstalace'!F37</f>
        <v>0</v>
      </c>
      <c r="BE95" s="7"/>
      <c r="BT95" s="129" t="s">
        <v>89</v>
      </c>
      <c r="BV95" s="129" t="s">
        <v>83</v>
      </c>
      <c r="BW95" s="129" t="s">
        <v>90</v>
      </c>
      <c r="BX95" s="129" t="s">
        <v>5</v>
      </c>
      <c r="CL95" s="129" t="s">
        <v>1</v>
      </c>
      <c r="CM95" s="129" t="s">
        <v>91</v>
      </c>
    </row>
    <row r="96" s="2" customFormat="1" ht="30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42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</row>
    <row r="97" s="2" customFormat="1" ht="6.96" customHeight="1">
      <c r="A97" s="36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42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</row>
  </sheetData>
  <sheetProtection sheet="1" formatColumns="0" formatRows="0" objects="1" scenarios="1" spinCount="100000" saltValue="oNBZ9Z8CgjghuTKlp3FztNS1b3grXGru056k0aXudh2sH2qrPK7IqfjIgSfHlBS52kbyhPwfmDtqIsLa8Cajzg==" hashValue="JU70cFSF4XzVsLQFUcUsVuGjV68yjBGpJ6xlF9YOMJNG/EH1eCpF8LpsnxVJQkyF8l102n2ZmYPORxfrvBZ80g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00 - Elektroinstalace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8"/>
      <c r="AT3" s="15" t="s">
        <v>91</v>
      </c>
    </row>
    <row r="4" s="1" customFormat="1" ht="24.96" customHeight="1">
      <c r="B4" s="18"/>
      <c r="D4" s="132" t="s">
        <v>92</v>
      </c>
      <c r="L4" s="18"/>
      <c r="M4" s="133" t="s">
        <v>11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34" t="s">
        <v>17</v>
      </c>
      <c r="L6" s="18"/>
    </row>
    <row r="7" s="1" customFormat="1" ht="16.5" customHeight="1">
      <c r="B7" s="18"/>
      <c r="E7" s="135" t="str">
        <f>'Rekapitulace stavby'!K6</f>
        <v>Komplexní úsporné opatření na budově hasičské zbrojnice v obci Dvorce</v>
      </c>
      <c r="F7" s="134"/>
      <c r="G7" s="134"/>
      <c r="H7" s="134"/>
      <c r="L7" s="18"/>
    </row>
    <row r="8" s="2" customFormat="1" ht="12" customHeight="1">
      <c r="A8" s="36"/>
      <c r="B8" s="42"/>
      <c r="C8" s="36"/>
      <c r="D8" s="134" t="s">
        <v>93</v>
      </c>
      <c r="E8" s="36"/>
      <c r="F8" s="36"/>
      <c r="G8" s="36"/>
      <c r="H8" s="36"/>
      <c r="I8" s="36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42"/>
      <c r="C9" s="36"/>
      <c r="D9" s="36"/>
      <c r="E9" s="136" t="s">
        <v>94</v>
      </c>
      <c r="F9" s="36"/>
      <c r="G9" s="36"/>
      <c r="H9" s="36"/>
      <c r="I9" s="36"/>
      <c r="J9" s="36"/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42"/>
      <c r="C10" s="36"/>
      <c r="D10" s="36"/>
      <c r="E10" s="36"/>
      <c r="F10" s="36"/>
      <c r="G10" s="36"/>
      <c r="H10" s="36"/>
      <c r="I10" s="36"/>
      <c r="J10" s="36"/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42"/>
      <c r="C11" s="36"/>
      <c r="D11" s="134" t="s">
        <v>19</v>
      </c>
      <c r="E11" s="36"/>
      <c r="F11" s="137" t="s">
        <v>1</v>
      </c>
      <c r="G11" s="36"/>
      <c r="H11" s="36"/>
      <c r="I11" s="134" t="s">
        <v>20</v>
      </c>
      <c r="J11" s="137" t="s">
        <v>1</v>
      </c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34" t="s">
        <v>21</v>
      </c>
      <c r="E12" s="36"/>
      <c r="F12" s="137" t="s">
        <v>22</v>
      </c>
      <c r="G12" s="36"/>
      <c r="H12" s="36"/>
      <c r="I12" s="134" t="s">
        <v>23</v>
      </c>
      <c r="J12" s="138" t="str">
        <f>'Rekapitulace stavby'!AN8</f>
        <v>24. 6. 2025</v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42"/>
      <c r="C13" s="36"/>
      <c r="D13" s="36"/>
      <c r="E13" s="36"/>
      <c r="F13" s="36"/>
      <c r="G13" s="36"/>
      <c r="H13" s="36"/>
      <c r="I13" s="36"/>
      <c r="J13" s="36"/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42"/>
      <c r="C14" s="36"/>
      <c r="D14" s="134" t="s">
        <v>25</v>
      </c>
      <c r="E14" s="36"/>
      <c r="F14" s="36"/>
      <c r="G14" s="36"/>
      <c r="H14" s="36"/>
      <c r="I14" s="134" t="s">
        <v>26</v>
      </c>
      <c r="J14" s="137" t="s">
        <v>27</v>
      </c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42"/>
      <c r="C15" s="36"/>
      <c r="D15" s="36"/>
      <c r="E15" s="137" t="s">
        <v>28</v>
      </c>
      <c r="F15" s="36"/>
      <c r="G15" s="36"/>
      <c r="H15" s="36"/>
      <c r="I15" s="134" t="s">
        <v>29</v>
      </c>
      <c r="J15" s="137" t="s">
        <v>30</v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42"/>
      <c r="C16" s="36"/>
      <c r="D16" s="36"/>
      <c r="E16" s="36"/>
      <c r="F16" s="36"/>
      <c r="G16" s="36"/>
      <c r="H16" s="36"/>
      <c r="I16" s="36"/>
      <c r="J16" s="36"/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42"/>
      <c r="C17" s="36"/>
      <c r="D17" s="134" t="s">
        <v>31</v>
      </c>
      <c r="E17" s="36"/>
      <c r="F17" s="36"/>
      <c r="G17" s="36"/>
      <c r="H17" s="36"/>
      <c r="I17" s="134" t="s">
        <v>26</v>
      </c>
      <c r="J17" s="31" t="str">
        <f>'Rekapitulace stavby'!AN13</f>
        <v>Vyplň údaj</v>
      </c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42"/>
      <c r="C18" s="36"/>
      <c r="D18" s="36"/>
      <c r="E18" s="31" t="str">
        <f>'Rekapitulace stavby'!E14</f>
        <v>Vyplň údaj</v>
      </c>
      <c r="F18" s="137"/>
      <c r="G18" s="137"/>
      <c r="H18" s="137"/>
      <c r="I18" s="134" t="s">
        <v>29</v>
      </c>
      <c r="J18" s="31" t="str">
        <f>'Rekapitulace stavby'!AN14</f>
        <v>Vyplň údaj</v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42"/>
      <c r="C19" s="36"/>
      <c r="D19" s="36"/>
      <c r="E19" s="36"/>
      <c r="F19" s="36"/>
      <c r="G19" s="36"/>
      <c r="H19" s="36"/>
      <c r="I19" s="36"/>
      <c r="J19" s="36"/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42"/>
      <c r="C20" s="36"/>
      <c r="D20" s="134" t="s">
        <v>33</v>
      </c>
      <c r="E20" s="36"/>
      <c r="F20" s="36"/>
      <c r="G20" s="36"/>
      <c r="H20" s="36"/>
      <c r="I20" s="134" t="s">
        <v>26</v>
      </c>
      <c r="J20" s="137" t="s">
        <v>34</v>
      </c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42"/>
      <c r="C21" s="36"/>
      <c r="D21" s="36"/>
      <c r="E21" s="137" t="s">
        <v>35</v>
      </c>
      <c r="F21" s="36"/>
      <c r="G21" s="36"/>
      <c r="H21" s="36"/>
      <c r="I21" s="134" t="s">
        <v>29</v>
      </c>
      <c r="J21" s="137" t="s">
        <v>36</v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42"/>
      <c r="C22" s="36"/>
      <c r="D22" s="36"/>
      <c r="E22" s="36"/>
      <c r="F22" s="36"/>
      <c r="G22" s="36"/>
      <c r="H22" s="36"/>
      <c r="I22" s="36"/>
      <c r="J22" s="36"/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42"/>
      <c r="C23" s="36"/>
      <c r="D23" s="134" t="s">
        <v>38</v>
      </c>
      <c r="E23" s="36"/>
      <c r="F23" s="36"/>
      <c r="G23" s="36"/>
      <c r="H23" s="36"/>
      <c r="I23" s="134" t="s">
        <v>26</v>
      </c>
      <c r="J23" s="137" t="s">
        <v>1</v>
      </c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42"/>
      <c r="C24" s="36"/>
      <c r="D24" s="36"/>
      <c r="E24" s="137" t="s">
        <v>39</v>
      </c>
      <c r="F24" s="36"/>
      <c r="G24" s="36"/>
      <c r="H24" s="36"/>
      <c r="I24" s="134" t="s">
        <v>29</v>
      </c>
      <c r="J24" s="137" t="s">
        <v>1</v>
      </c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42"/>
      <c r="C25" s="36"/>
      <c r="D25" s="36"/>
      <c r="E25" s="36"/>
      <c r="F25" s="36"/>
      <c r="G25" s="36"/>
      <c r="H25" s="36"/>
      <c r="I25" s="36"/>
      <c r="J25" s="36"/>
      <c r="K25" s="36"/>
      <c r="L25" s="61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42"/>
      <c r="C26" s="36"/>
      <c r="D26" s="134" t="s">
        <v>40</v>
      </c>
      <c r="E26" s="36"/>
      <c r="F26" s="36"/>
      <c r="G26" s="36"/>
      <c r="H26" s="36"/>
      <c r="I26" s="36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6"/>
      <c r="B28" s="42"/>
      <c r="C28" s="36"/>
      <c r="D28" s="36"/>
      <c r="E28" s="36"/>
      <c r="F28" s="36"/>
      <c r="G28" s="36"/>
      <c r="H28" s="36"/>
      <c r="I28" s="36"/>
      <c r="J28" s="36"/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42"/>
      <c r="C29" s="36"/>
      <c r="D29" s="143"/>
      <c r="E29" s="143"/>
      <c r="F29" s="143"/>
      <c r="G29" s="143"/>
      <c r="H29" s="143"/>
      <c r="I29" s="143"/>
      <c r="J29" s="143"/>
      <c r="K29" s="143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44" t="s">
        <v>41</v>
      </c>
      <c r="E30" s="36"/>
      <c r="F30" s="36"/>
      <c r="G30" s="36"/>
      <c r="H30" s="36"/>
      <c r="I30" s="36"/>
      <c r="J30" s="145">
        <f>ROUND(J122, 2)</f>
        <v>0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43"/>
      <c r="E31" s="143"/>
      <c r="F31" s="143"/>
      <c r="G31" s="143"/>
      <c r="H31" s="143"/>
      <c r="I31" s="143"/>
      <c r="J31" s="143"/>
      <c r="K31" s="143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46" t="s">
        <v>43</v>
      </c>
      <c r="G32" s="36"/>
      <c r="H32" s="36"/>
      <c r="I32" s="146" t="s">
        <v>42</v>
      </c>
      <c r="J32" s="146" t="s">
        <v>44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47" t="s">
        <v>45</v>
      </c>
      <c r="E33" s="134" t="s">
        <v>46</v>
      </c>
      <c r="F33" s="148">
        <f>ROUND((SUM(BE122:BE196)),  2)</f>
        <v>0</v>
      </c>
      <c r="G33" s="36"/>
      <c r="H33" s="36"/>
      <c r="I33" s="149">
        <v>0.20999999999999999</v>
      </c>
      <c r="J33" s="148">
        <f>ROUND(((SUM(BE122:BE196))*I33),  2)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34" t="s">
        <v>47</v>
      </c>
      <c r="F34" s="148">
        <f>ROUND((SUM(BF122:BF196)),  2)</f>
        <v>0</v>
      </c>
      <c r="G34" s="36"/>
      <c r="H34" s="36"/>
      <c r="I34" s="149">
        <v>0.12</v>
      </c>
      <c r="J34" s="148">
        <f>ROUND(((SUM(BF122:BF196))*I34),  2)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4" t="s">
        <v>48</v>
      </c>
      <c r="F35" s="148">
        <f>ROUND((SUM(BG122:BG196)),  2)</f>
        <v>0</v>
      </c>
      <c r="G35" s="36"/>
      <c r="H35" s="36"/>
      <c r="I35" s="149">
        <v>0.20999999999999999</v>
      </c>
      <c r="J35" s="148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34" t="s">
        <v>49</v>
      </c>
      <c r="F36" s="148">
        <f>ROUND((SUM(BH122:BH196)),  2)</f>
        <v>0</v>
      </c>
      <c r="G36" s="36"/>
      <c r="H36" s="36"/>
      <c r="I36" s="149">
        <v>0.12</v>
      </c>
      <c r="J36" s="148">
        <f>0</f>
        <v>0</v>
      </c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34" t="s">
        <v>50</v>
      </c>
      <c r="F37" s="148">
        <f>ROUND((SUM(BI122:BI196)),  2)</f>
        <v>0</v>
      </c>
      <c r="G37" s="36"/>
      <c r="H37" s="36"/>
      <c r="I37" s="149">
        <v>0</v>
      </c>
      <c r="J37" s="148">
        <f>0</f>
        <v>0</v>
      </c>
      <c r="K37" s="36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50"/>
      <c r="D39" s="151" t="s">
        <v>51</v>
      </c>
      <c r="E39" s="152"/>
      <c r="F39" s="152"/>
      <c r="G39" s="153" t="s">
        <v>52</v>
      </c>
      <c r="H39" s="154" t="s">
        <v>53</v>
      </c>
      <c r="I39" s="152"/>
      <c r="J39" s="155">
        <f>SUM(J30:J37)</f>
        <v>0</v>
      </c>
      <c r="K39" s="156"/>
      <c r="L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36"/>
      <c r="J40" s="36"/>
      <c r="K40" s="36"/>
      <c r="L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61"/>
      <c r="D50" s="157" t="s">
        <v>54</v>
      </c>
      <c r="E50" s="158"/>
      <c r="F50" s="158"/>
      <c r="G50" s="157" t="s">
        <v>55</v>
      </c>
      <c r="H50" s="158"/>
      <c r="I50" s="158"/>
      <c r="J50" s="158"/>
      <c r="K50" s="158"/>
      <c r="L50" s="6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6"/>
      <c r="B61" s="42"/>
      <c r="C61" s="36"/>
      <c r="D61" s="159" t="s">
        <v>56</v>
      </c>
      <c r="E61" s="160"/>
      <c r="F61" s="161" t="s">
        <v>57</v>
      </c>
      <c r="G61" s="159" t="s">
        <v>56</v>
      </c>
      <c r="H61" s="160"/>
      <c r="I61" s="160"/>
      <c r="J61" s="162" t="s">
        <v>57</v>
      </c>
      <c r="K61" s="160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6"/>
      <c r="B65" s="42"/>
      <c r="C65" s="36"/>
      <c r="D65" s="157" t="s">
        <v>58</v>
      </c>
      <c r="E65" s="163"/>
      <c r="F65" s="163"/>
      <c r="G65" s="157" t="s">
        <v>59</v>
      </c>
      <c r="H65" s="163"/>
      <c r="I65" s="163"/>
      <c r="J65" s="163"/>
      <c r="K65" s="163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6"/>
      <c r="B76" s="42"/>
      <c r="C76" s="36"/>
      <c r="D76" s="159" t="s">
        <v>56</v>
      </c>
      <c r="E76" s="160"/>
      <c r="F76" s="161" t="s">
        <v>57</v>
      </c>
      <c r="G76" s="159" t="s">
        <v>56</v>
      </c>
      <c r="H76" s="160"/>
      <c r="I76" s="160"/>
      <c r="J76" s="162" t="s">
        <v>57</v>
      </c>
      <c r="K76" s="160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95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17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8"/>
      <c r="D85" s="38"/>
      <c r="E85" s="168" t="str">
        <f>E7</f>
        <v>Komplexní úsporné opatření na budově hasičské zbrojnice v obci Dvorce</v>
      </c>
      <c r="F85" s="30"/>
      <c r="G85" s="30"/>
      <c r="H85" s="30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93</v>
      </c>
      <c r="D86" s="38"/>
      <c r="E86" s="38"/>
      <c r="F86" s="38"/>
      <c r="G86" s="38"/>
      <c r="H86" s="38"/>
      <c r="I86" s="38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8"/>
      <c r="D87" s="38"/>
      <c r="E87" s="74" t="str">
        <f>E9</f>
        <v>100 - Elektroinstalace</v>
      </c>
      <c r="F87" s="38"/>
      <c r="G87" s="38"/>
      <c r="H87" s="38"/>
      <c r="I87" s="38"/>
      <c r="J87" s="38"/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21</v>
      </c>
      <c r="D89" s="38"/>
      <c r="E89" s="38"/>
      <c r="F89" s="25" t="str">
        <f>F12</f>
        <v>Komenského 368, 793 68 Dvorce</v>
      </c>
      <c r="G89" s="38"/>
      <c r="H89" s="38"/>
      <c r="I89" s="30" t="s">
        <v>23</v>
      </c>
      <c r="J89" s="77" t="str">
        <f>IF(J12="","",J12)</f>
        <v>24. 6. 2025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40.05" customHeight="1">
      <c r="A91" s="36"/>
      <c r="B91" s="37"/>
      <c r="C91" s="30" t="s">
        <v>25</v>
      </c>
      <c r="D91" s="38"/>
      <c r="E91" s="38"/>
      <c r="F91" s="25" t="str">
        <f>E15</f>
        <v>Obec Dvorce</v>
      </c>
      <c r="G91" s="38"/>
      <c r="H91" s="38"/>
      <c r="I91" s="30" t="s">
        <v>33</v>
      </c>
      <c r="J91" s="34" t="str">
        <f>E21</f>
        <v>VŠB-TU Ostrava, Výzkumné energetické centrum</v>
      </c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31</v>
      </c>
      <c r="D92" s="38"/>
      <c r="E92" s="38"/>
      <c r="F92" s="25" t="str">
        <f>IF(E18="","",E18)</f>
        <v>Vyplň údaj</v>
      </c>
      <c r="G92" s="38"/>
      <c r="H92" s="38"/>
      <c r="I92" s="30" t="s">
        <v>38</v>
      </c>
      <c r="J92" s="34" t="str">
        <f>E24</f>
        <v>Ing. Milan Navrátil</v>
      </c>
      <c r="K92" s="38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69" t="s">
        <v>96</v>
      </c>
      <c r="D94" s="170"/>
      <c r="E94" s="170"/>
      <c r="F94" s="170"/>
      <c r="G94" s="170"/>
      <c r="H94" s="170"/>
      <c r="I94" s="170"/>
      <c r="J94" s="171" t="s">
        <v>97</v>
      </c>
      <c r="K94" s="170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61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72" t="s">
        <v>98</v>
      </c>
      <c r="D96" s="38"/>
      <c r="E96" s="38"/>
      <c r="F96" s="38"/>
      <c r="G96" s="38"/>
      <c r="H96" s="38"/>
      <c r="I96" s="38"/>
      <c r="J96" s="108">
        <f>J122</f>
        <v>0</v>
      </c>
      <c r="K96" s="38"/>
      <c r="L96" s="61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5" t="s">
        <v>99</v>
      </c>
    </row>
    <row r="97" s="9" customFormat="1" ht="24.96" customHeight="1">
      <c r="A97" s="9"/>
      <c r="B97" s="173"/>
      <c r="C97" s="174"/>
      <c r="D97" s="175" t="s">
        <v>100</v>
      </c>
      <c r="E97" s="176"/>
      <c r="F97" s="176"/>
      <c r="G97" s="176"/>
      <c r="H97" s="176"/>
      <c r="I97" s="176"/>
      <c r="J97" s="177">
        <f>J123</f>
        <v>0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101</v>
      </c>
      <c r="E98" s="182"/>
      <c r="F98" s="182"/>
      <c r="G98" s="182"/>
      <c r="H98" s="182"/>
      <c r="I98" s="182"/>
      <c r="J98" s="183">
        <f>J124</f>
        <v>0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102</v>
      </c>
      <c r="E99" s="182"/>
      <c r="F99" s="182"/>
      <c r="G99" s="182"/>
      <c r="H99" s="182"/>
      <c r="I99" s="182"/>
      <c r="J99" s="183">
        <f>J130</f>
        <v>0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103</v>
      </c>
      <c r="E100" s="182"/>
      <c r="F100" s="182"/>
      <c r="G100" s="182"/>
      <c r="H100" s="182"/>
      <c r="I100" s="182"/>
      <c r="J100" s="183">
        <f>J161</f>
        <v>0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104</v>
      </c>
      <c r="E101" s="182"/>
      <c r="F101" s="182"/>
      <c r="G101" s="182"/>
      <c r="H101" s="182"/>
      <c r="I101" s="182"/>
      <c r="J101" s="183">
        <f>J177</f>
        <v>0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105</v>
      </c>
      <c r="E102" s="182"/>
      <c r="F102" s="182"/>
      <c r="G102" s="182"/>
      <c r="H102" s="182"/>
      <c r="I102" s="182"/>
      <c r="J102" s="183">
        <f>J188</f>
        <v>0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6"/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61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6.96" customHeight="1">
      <c r="A104" s="36"/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1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8" s="2" customFormat="1" ht="6.96" customHeight="1">
      <c r="A108" s="36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24.96" customHeight="1">
      <c r="A109" s="36"/>
      <c r="B109" s="37"/>
      <c r="C109" s="21" t="s">
        <v>106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17</v>
      </c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8"/>
      <c r="D112" s="38"/>
      <c r="E112" s="168" t="str">
        <f>E7</f>
        <v>Komplexní úsporné opatření na budově hasičské zbrojnice v obci Dvorce</v>
      </c>
      <c r="F112" s="30"/>
      <c r="G112" s="30"/>
      <c r="H112" s="30"/>
      <c r="I112" s="38"/>
      <c r="J112" s="38"/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93</v>
      </c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8"/>
      <c r="D114" s="38"/>
      <c r="E114" s="74" t="str">
        <f>E9</f>
        <v>100 - Elektroinstalace</v>
      </c>
      <c r="F114" s="38"/>
      <c r="G114" s="38"/>
      <c r="H114" s="38"/>
      <c r="I114" s="38"/>
      <c r="J114" s="38"/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21</v>
      </c>
      <c r="D116" s="38"/>
      <c r="E116" s="38"/>
      <c r="F116" s="25" t="str">
        <f>F12</f>
        <v>Komenského 368, 793 68 Dvorce</v>
      </c>
      <c r="G116" s="38"/>
      <c r="H116" s="38"/>
      <c r="I116" s="30" t="s">
        <v>23</v>
      </c>
      <c r="J116" s="77" t="str">
        <f>IF(J12="","",J12)</f>
        <v>24. 6. 2025</v>
      </c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40.05" customHeight="1">
      <c r="A118" s="36"/>
      <c r="B118" s="37"/>
      <c r="C118" s="30" t="s">
        <v>25</v>
      </c>
      <c r="D118" s="38"/>
      <c r="E118" s="38"/>
      <c r="F118" s="25" t="str">
        <f>E15</f>
        <v>Obec Dvorce</v>
      </c>
      <c r="G118" s="38"/>
      <c r="H118" s="38"/>
      <c r="I118" s="30" t="s">
        <v>33</v>
      </c>
      <c r="J118" s="34" t="str">
        <f>E21</f>
        <v>VŠB-TU Ostrava, Výzkumné energetické centrum</v>
      </c>
      <c r="K118" s="38"/>
      <c r="L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31</v>
      </c>
      <c r="D119" s="38"/>
      <c r="E119" s="38"/>
      <c r="F119" s="25" t="str">
        <f>IF(E18="","",E18)</f>
        <v>Vyplň údaj</v>
      </c>
      <c r="G119" s="38"/>
      <c r="H119" s="38"/>
      <c r="I119" s="30" t="s">
        <v>38</v>
      </c>
      <c r="J119" s="34" t="str">
        <f>E24</f>
        <v>Ing. Milan Navrátil</v>
      </c>
      <c r="K119" s="38"/>
      <c r="L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85"/>
      <c r="B121" s="186"/>
      <c r="C121" s="187" t="s">
        <v>107</v>
      </c>
      <c r="D121" s="188" t="s">
        <v>66</v>
      </c>
      <c r="E121" s="188" t="s">
        <v>62</v>
      </c>
      <c r="F121" s="188" t="s">
        <v>63</v>
      </c>
      <c r="G121" s="188" t="s">
        <v>108</v>
      </c>
      <c r="H121" s="188" t="s">
        <v>109</v>
      </c>
      <c r="I121" s="188" t="s">
        <v>110</v>
      </c>
      <c r="J121" s="188" t="s">
        <v>97</v>
      </c>
      <c r="K121" s="189" t="s">
        <v>111</v>
      </c>
      <c r="L121" s="190"/>
      <c r="M121" s="98" t="s">
        <v>1</v>
      </c>
      <c r="N121" s="99" t="s">
        <v>45</v>
      </c>
      <c r="O121" s="99" t="s">
        <v>112</v>
      </c>
      <c r="P121" s="99" t="s">
        <v>113</v>
      </c>
      <c r="Q121" s="99" t="s">
        <v>114</v>
      </c>
      <c r="R121" s="99" t="s">
        <v>115</v>
      </c>
      <c r="S121" s="99" t="s">
        <v>116</v>
      </c>
      <c r="T121" s="100" t="s">
        <v>117</v>
      </c>
      <c r="U121" s="185"/>
      <c r="V121" s="185"/>
      <c r="W121" s="185"/>
      <c r="X121" s="185"/>
      <c r="Y121" s="185"/>
      <c r="Z121" s="185"/>
      <c r="AA121" s="185"/>
      <c r="AB121" s="185"/>
      <c r="AC121" s="185"/>
      <c r="AD121" s="185"/>
      <c r="AE121" s="185"/>
    </row>
    <row r="122" s="2" customFormat="1" ht="22.8" customHeight="1">
      <c r="A122" s="36"/>
      <c r="B122" s="37"/>
      <c r="C122" s="105" t="s">
        <v>118</v>
      </c>
      <c r="D122" s="38"/>
      <c r="E122" s="38"/>
      <c r="F122" s="38"/>
      <c r="G122" s="38"/>
      <c r="H122" s="38"/>
      <c r="I122" s="38"/>
      <c r="J122" s="191">
        <f>BK122</f>
        <v>0</v>
      </c>
      <c r="K122" s="38"/>
      <c r="L122" s="42"/>
      <c r="M122" s="101"/>
      <c r="N122" s="192"/>
      <c r="O122" s="102"/>
      <c r="P122" s="193">
        <f>P123</f>
        <v>0</v>
      </c>
      <c r="Q122" s="102"/>
      <c r="R122" s="193">
        <f>R123</f>
        <v>0.13103500000000001</v>
      </c>
      <c r="S122" s="102"/>
      <c r="T122" s="194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5" t="s">
        <v>80</v>
      </c>
      <c r="AU122" s="15" t="s">
        <v>99</v>
      </c>
      <c r="BK122" s="195">
        <f>BK123</f>
        <v>0</v>
      </c>
    </row>
    <row r="123" s="12" customFormat="1" ht="25.92" customHeight="1">
      <c r="A123" s="12"/>
      <c r="B123" s="196"/>
      <c r="C123" s="197"/>
      <c r="D123" s="198" t="s">
        <v>80</v>
      </c>
      <c r="E123" s="199" t="s">
        <v>119</v>
      </c>
      <c r="F123" s="199" t="s">
        <v>120</v>
      </c>
      <c r="G123" s="197"/>
      <c r="H123" s="197"/>
      <c r="I123" s="200"/>
      <c r="J123" s="201">
        <f>BK123</f>
        <v>0</v>
      </c>
      <c r="K123" s="197"/>
      <c r="L123" s="202"/>
      <c r="M123" s="203"/>
      <c r="N123" s="204"/>
      <c r="O123" s="204"/>
      <c r="P123" s="205">
        <f>P124+P130+P161+P177+P188</f>
        <v>0</v>
      </c>
      <c r="Q123" s="204"/>
      <c r="R123" s="205">
        <f>R124+R130+R161+R177+R188</f>
        <v>0.13103500000000001</v>
      </c>
      <c r="S123" s="204"/>
      <c r="T123" s="206">
        <f>T124+T130+T161+T177+T188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7" t="s">
        <v>91</v>
      </c>
      <c r="AT123" s="208" t="s">
        <v>80</v>
      </c>
      <c r="AU123" s="208" t="s">
        <v>81</v>
      </c>
      <c r="AY123" s="207" t="s">
        <v>121</v>
      </c>
      <c r="BK123" s="209">
        <f>BK124+BK130+BK161+BK177+BK188</f>
        <v>0</v>
      </c>
    </row>
    <row r="124" s="12" customFormat="1" ht="22.8" customHeight="1">
      <c r="A124" s="12"/>
      <c r="B124" s="196"/>
      <c r="C124" s="197"/>
      <c r="D124" s="198" t="s">
        <v>80</v>
      </c>
      <c r="E124" s="210" t="s">
        <v>122</v>
      </c>
      <c r="F124" s="210" t="s">
        <v>123</v>
      </c>
      <c r="G124" s="197"/>
      <c r="H124" s="197"/>
      <c r="I124" s="200"/>
      <c r="J124" s="211">
        <f>BK124</f>
        <v>0</v>
      </c>
      <c r="K124" s="197"/>
      <c r="L124" s="202"/>
      <c r="M124" s="203"/>
      <c r="N124" s="204"/>
      <c r="O124" s="204"/>
      <c r="P124" s="205">
        <f>SUM(P125:P129)</f>
        <v>0</v>
      </c>
      <c r="Q124" s="204"/>
      <c r="R124" s="205">
        <f>SUM(R125:R129)</f>
        <v>8.0000000000000007E-05</v>
      </c>
      <c r="S124" s="204"/>
      <c r="T124" s="206">
        <f>SUM(T125:T129)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7" t="s">
        <v>91</v>
      </c>
      <c r="AT124" s="208" t="s">
        <v>80</v>
      </c>
      <c r="AU124" s="208" t="s">
        <v>89</v>
      </c>
      <c r="AY124" s="207" t="s">
        <v>121</v>
      </c>
      <c r="BK124" s="209">
        <f>SUM(BK125:BK129)</f>
        <v>0</v>
      </c>
    </row>
    <row r="125" s="2" customFormat="1" ht="16.5" customHeight="1">
      <c r="A125" s="36"/>
      <c r="B125" s="37"/>
      <c r="C125" s="212" t="s">
        <v>89</v>
      </c>
      <c r="D125" s="212" t="s">
        <v>124</v>
      </c>
      <c r="E125" s="213" t="s">
        <v>125</v>
      </c>
      <c r="F125" s="214" t="s">
        <v>126</v>
      </c>
      <c r="G125" s="215" t="s">
        <v>127</v>
      </c>
      <c r="H125" s="216">
        <v>1</v>
      </c>
      <c r="I125" s="217"/>
      <c r="J125" s="218">
        <f>ROUND(I125*H125,2)</f>
        <v>0</v>
      </c>
      <c r="K125" s="214" t="s">
        <v>1</v>
      </c>
      <c r="L125" s="219"/>
      <c r="M125" s="220" t="s">
        <v>1</v>
      </c>
      <c r="N125" s="221" t="s">
        <v>46</v>
      </c>
      <c r="O125" s="89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4" t="s">
        <v>128</v>
      </c>
      <c r="AT125" s="224" t="s">
        <v>124</v>
      </c>
      <c r="AU125" s="224" t="s">
        <v>91</v>
      </c>
      <c r="AY125" s="15" t="s">
        <v>121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5" t="s">
        <v>89</v>
      </c>
      <c r="BK125" s="225">
        <f>ROUND(I125*H125,2)</f>
        <v>0</v>
      </c>
      <c r="BL125" s="15" t="s">
        <v>129</v>
      </c>
      <c r="BM125" s="224" t="s">
        <v>130</v>
      </c>
    </row>
    <row r="126" s="2" customFormat="1" ht="16.5" customHeight="1">
      <c r="A126" s="36"/>
      <c r="B126" s="37"/>
      <c r="C126" s="226" t="s">
        <v>91</v>
      </c>
      <c r="D126" s="226" t="s">
        <v>131</v>
      </c>
      <c r="E126" s="227" t="s">
        <v>132</v>
      </c>
      <c r="F126" s="228" t="s">
        <v>133</v>
      </c>
      <c r="G126" s="229" t="s">
        <v>134</v>
      </c>
      <c r="H126" s="230">
        <v>1</v>
      </c>
      <c r="I126" s="231"/>
      <c r="J126" s="232">
        <f>ROUND(I126*H126,2)</f>
        <v>0</v>
      </c>
      <c r="K126" s="228" t="s">
        <v>135</v>
      </c>
      <c r="L126" s="42"/>
      <c r="M126" s="233" t="s">
        <v>1</v>
      </c>
      <c r="N126" s="234" t="s">
        <v>46</v>
      </c>
      <c r="O126" s="89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224" t="s">
        <v>129</v>
      </c>
      <c r="AT126" s="224" t="s">
        <v>131</v>
      </c>
      <c r="AU126" s="224" t="s">
        <v>91</v>
      </c>
      <c r="AY126" s="15" t="s">
        <v>121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5" t="s">
        <v>89</v>
      </c>
      <c r="BK126" s="225">
        <f>ROUND(I126*H126,2)</f>
        <v>0</v>
      </c>
      <c r="BL126" s="15" t="s">
        <v>129</v>
      </c>
      <c r="BM126" s="224" t="s">
        <v>136</v>
      </c>
    </row>
    <row r="127" s="2" customFormat="1" ht="16.5" customHeight="1">
      <c r="A127" s="36"/>
      <c r="B127" s="37"/>
      <c r="C127" s="212" t="s">
        <v>137</v>
      </c>
      <c r="D127" s="212" t="s">
        <v>124</v>
      </c>
      <c r="E127" s="213" t="s">
        <v>138</v>
      </c>
      <c r="F127" s="214" t="s">
        <v>139</v>
      </c>
      <c r="G127" s="215" t="s">
        <v>134</v>
      </c>
      <c r="H127" s="216">
        <v>1</v>
      </c>
      <c r="I127" s="217"/>
      <c r="J127" s="218">
        <f>ROUND(I127*H127,2)</f>
        <v>0</v>
      </c>
      <c r="K127" s="214" t="s">
        <v>1</v>
      </c>
      <c r="L127" s="219"/>
      <c r="M127" s="220" t="s">
        <v>1</v>
      </c>
      <c r="N127" s="221" t="s">
        <v>46</v>
      </c>
      <c r="O127" s="89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4" t="s">
        <v>128</v>
      </c>
      <c r="AT127" s="224" t="s">
        <v>124</v>
      </c>
      <c r="AU127" s="224" t="s">
        <v>91</v>
      </c>
      <c r="AY127" s="15" t="s">
        <v>121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5" t="s">
        <v>89</v>
      </c>
      <c r="BK127" s="225">
        <f>ROUND(I127*H127,2)</f>
        <v>0</v>
      </c>
      <c r="BL127" s="15" t="s">
        <v>129</v>
      </c>
      <c r="BM127" s="224" t="s">
        <v>140</v>
      </c>
    </row>
    <row r="128" s="2" customFormat="1" ht="16.5" customHeight="1">
      <c r="A128" s="36"/>
      <c r="B128" s="37"/>
      <c r="C128" s="226" t="s">
        <v>141</v>
      </c>
      <c r="D128" s="226" t="s">
        <v>131</v>
      </c>
      <c r="E128" s="227" t="s">
        <v>142</v>
      </c>
      <c r="F128" s="228" t="s">
        <v>143</v>
      </c>
      <c r="G128" s="229" t="s">
        <v>134</v>
      </c>
      <c r="H128" s="230">
        <v>1</v>
      </c>
      <c r="I128" s="231"/>
      <c r="J128" s="232">
        <f>ROUND(I128*H128,2)</f>
        <v>0</v>
      </c>
      <c r="K128" s="228" t="s">
        <v>135</v>
      </c>
      <c r="L128" s="42"/>
      <c r="M128" s="233" t="s">
        <v>1</v>
      </c>
      <c r="N128" s="234" t="s">
        <v>46</v>
      </c>
      <c r="O128" s="89"/>
      <c r="P128" s="222">
        <f>O128*H128</f>
        <v>0</v>
      </c>
      <c r="Q128" s="222">
        <v>0</v>
      </c>
      <c r="R128" s="222">
        <f>Q128*H128</f>
        <v>0</v>
      </c>
      <c r="S128" s="222">
        <v>0</v>
      </c>
      <c r="T128" s="223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4" t="s">
        <v>129</v>
      </c>
      <c r="AT128" s="224" t="s">
        <v>131</v>
      </c>
      <c r="AU128" s="224" t="s">
        <v>91</v>
      </c>
      <c r="AY128" s="15" t="s">
        <v>121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5" t="s">
        <v>89</v>
      </c>
      <c r="BK128" s="225">
        <f>ROUND(I128*H128,2)</f>
        <v>0</v>
      </c>
      <c r="BL128" s="15" t="s">
        <v>129</v>
      </c>
      <c r="BM128" s="224" t="s">
        <v>144</v>
      </c>
    </row>
    <row r="129" s="2" customFormat="1" ht="16.5" customHeight="1">
      <c r="A129" s="36"/>
      <c r="B129" s="37"/>
      <c r="C129" s="212" t="s">
        <v>145</v>
      </c>
      <c r="D129" s="212" t="s">
        <v>124</v>
      </c>
      <c r="E129" s="213" t="s">
        <v>146</v>
      </c>
      <c r="F129" s="214" t="s">
        <v>147</v>
      </c>
      <c r="G129" s="215" t="s">
        <v>134</v>
      </c>
      <c r="H129" s="216">
        <v>1</v>
      </c>
      <c r="I129" s="217"/>
      <c r="J129" s="218">
        <f>ROUND(I129*H129,2)</f>
        <v>0</v>
      </c>
      <c r="K129" s="214" t="s">
        <v>1</v>
      </c>
      <c r="L129" s="219"/>
      <c r="M129" s="220" t="s">
        <v>1</v>
      </c>
      <c r="N129" s="221" t="s">
        <v>46</v>
      </c>
      <c r="O129" s="89"/>
      <c r="P129" s="222">
        <f>O129*H129</f>
        <v>0</v>
      </c>
      <c r="Q129" s="222">
        <v>8.0000000000000007E-05</v>
      </c>
      <c r="R129" s="222">
        <f>Q129*H129</f>
        <v>8.0000000000000007E-05</v>
      </c>
      <c r="S129" s="222">
        <v>0</v>
      </c>
      <c r="T129" s="223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224" t="s">
        <v>128</v>
      </c>
      <c r="AT129" s="224" t="s">
        <v>124</v>
      </c>
      <c r="AU129" s="224" t="s">
        <v>91</v>
      </c>
      <c r="AY129" s="15" t="s">
        <v>121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5" t="s">
        <v>89</v>
      </c>
      <c r="BK129" s="225">
        <f>ROUND(I129*H129,2)</f>
        <v>0</v>
      </c>
      <c r="BL129" s="15" t="s">
        <v>129</v>
      </c>
      <c r="BM129" s="224" t="s">
        <v>148</v>
      </c>
    </row>
    <row r="130" s="12" customFormat="1" ht="22.8" customHeight="1">
      <c r="A130" s="12"/>
      <c r="B130" s="196"/>
      <c r="C130" s="197"/>
      <c r="D130" s="198" t="s">
        <v>80</v>
      </c>
      <c r="E130" s="210" t="s">
        <v>149</v>
      </c>
      <c r="F130" s="210" t="s">
        <v>150</v>
      </c>
      <c r="G130" s="197"/>
      <c r="H130" s="197"/>
      <c r="I130" s="200"/>
      <c r="J130" s="211">
        <f>BK130</f>
        <v>0</v>
      </c>
      <c r="K130" s="197"/>
      <c r="L130" s="202"/>
      <c r="M130" s="203"/>
      <c r="N130" s="204"/>
      <c r="O130" s="204"/>
      <c r="P130" s="205">
        <f>SUM(P131:P160)</f>
        <v>0</v>
      </c>
      <c r="Q130" s="204"/>
      <c r="R130" s="205">
        <f>SUM(R131:R160)</f>
        <v>0.11275500000000001</v>
      </c>
      <c r="S130" s="204"/>
      <c r="T130" s="206">
        <f>SUM(T131:T160)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7" t="s">
        <v>91</v>
      </c>
      <c r="AT130" s="208" t="s">
        <v>80</v>
      </c>
      <c r="AU130" s="208" t="s">
        <v>89</v>
      </c>
      <c r="AY130" s="207" t="s">
        <v>121</v>
      </c>
      <c r="BK130" s="209">
        <f>SUM(BK131:BK160)</f>
        <v>0</v>
      </c>
    </row>
    <row r="131" s="2" customFormat="1" ht="16.5" customHeight="1">
      <c r="A131" s="36"/>
      <c r="B131" s="37"/>
      <c r="C131" s="226" t="s">
        <v>151</v>
      </c>
      <c r="D131" s="226" t="s">
        <v>131</v>
      </c>
      <c r="E131" s="227" t="s">
        <v>152</v>
      </c>
      <c r="F131" s="228" t="s">
        <v>153</v>
      </c>
      <c r="G131" s="229" t="s">
        <v>154</v>
      </c>
      <c r="H131" s="230">
        <v>15</v>
      </c>
      <c r="I131" s="231"/>
      <c r="J131" s="232">
        <f>ROUND(I131*H131,2)</f>
        <v>0</v>
      </c>
      <c r="K131" s="228" t="s">
        <v>135</v>
      </c>
      <c r="L131" s="42"/>
      <c r="M131" s="233" t="s">
        <v>1</v>
      </c>
      <c r="N131" s="234" t="s">
        <v>46</v>
      </c>
      <c r="O131" s="89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224" t="s">
        <v>129</v>
      </c>
      <c r="AT131" s="224" t="s">
        <v>131</v>
      </c>
      <c r="AU131" s="224" t="s">
        <v>91</v>
      </c>
      <c r="AY131" s="15" t="s">
        <v>121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5" t="s">
        <v>89</v>
      </c>
      <c r="BK131" s="225">
        <f>ROUND(I131*H131,2)</f>
        <v>0</v>
      </c>
      <c r="BL131" s="15" t="s">
        <v>129</v>
      </c>
      <c r="BM131" s="224" t="s">
        <v>155</v>
      </c>
    </row>
    <row r="132" s="2" customFormat="1" ht="16.5" customHeight="1">
      <c r="A132" s="36"/>
      <c r="B132" s="37"/>
      <c r="C132" s="212" t="s">
        <v>156</v>
      </c>
      <c r="D132" s="212" t="s">
        <v>124</v>
      </c>
      <c r="E132" s="213" t="s">
        <v>157</v>
      </c>
      <c r="F132" s="214" t="s">
        <v>158</v>
      </c>
      <c r="G132" s="215" t="s">
        <v>154</v>
      </c>
      <c r="H132" s="216">
        <v>17.25</v>
      </c>
      <c r="I132" s="217"/>
      <c r="J132" s="218">
        <f>ROUND(I132*H132,2)</f>
        <v>0</v>
      </c>
      <c r="K132" s="214" t="s">
        <v>135</v>
      </c>
      <c r="L132" s="219"/>
      <c r="M132" s="220" t="s">
        <v>1</v>
      </c>
      <c r="N132" s="221" t="s">
        <v>46</v>
      </c>
      <c r="O132" s="89"/>
      <c r="P132" s="222">
        <f>O132*H132</f>
        <v>0</v>
      </c>
      <c r="Q132" s="222">
        <v>0.00064000000000000005</v>
      </c>
      <c r="R132" s="222">
        <f>Q132*H132</f>
        <v>0.011040000000000001</v>
      </c>
      <c r="S132" s="222">
        <v>0</v>
      </c>
      <c r="T132" s="223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4" t="s">
        <v>128</v>
      </c>
      <c r="AT132" s="224" t="s">
        <v>124</v>
      </c>
      <c r="AU132" s="224" t="s">
        <v>91</v>
      </c>
      <c r="AY132" s="15" t="s">
        <v>121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5" t="s">
        <v>89</v>
      </c>
      <c r="BK132" s="225">
        <f>ROUND(I132*H132,2)</f>
        <v>0</v>
      </c>
      <c r="BL132" s="15" t="s">
        <v>129</v>
      </c>
      <c r="BM132" s="224" t="s">
        <v>159</v>
      </c>
    </row>
    <row r="133" s="13" customFormat="1">
      <c r="A133" s="13"/>
      <c r="B133" s="235"/>
      <c r="C133" s="236"/>
      <c r="D133" s="237" t="s">
        <v>160</v>
      </c>
      <c r="E133" s="236"/>
      <c r="F133" s="238" t="s">
        <v>161</v>
      </c>
      <c r="G133" s="236"/>
      <c r="H133" s="239">
        <v>17.25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160</v>
      </c>
      <c r="AU133" s="245" t="s">
        <v>91</v>
      </c>
      <c r="AV133" s="13" t="s">
        <v>91</v>
      </c>
      <c r="AW133" s="13" t="s">
        <v>4</v>
      </c>
      <c r="AX133" s="13" t="s">
        <v>89</v>
      </c>
      <c r="AY133" s="245" t="s">
        <v>121</v>
      </c>
    </row>
    <row r="134" s="2" customFormat="1" ht="16.5" customHeight="1">
      <c r="A134" s="36"/>
      <c r="B134" s="37"/>
      <c r="C134" s="226" t="s">
        <v>162</v>
      </c>
      <c r="D134" s="226" t="s">
        <v>131</v>
      </c>
      <c r="E134" s="227" t="s">
        <v>163</v>
      </c>
      <c r="F134" s="228" t="s">
        <v>164</v>
      </c>
      <c r="G134" s="229" t="s">
        <v>154</v>
      </c>
      <c r="H134" s="230">
        <v>10</v>
      </c>
      <c r="I134" s="231"/>
      <c r="J134" s="232">
        <f>ROUND(I134*H134,2)</f>
        <v>0</v>
      </c>
      <c r="K134" s="228" t="s">
        <v>135</v>
      </c>
      <c r="L134" s="42"/>
      <c r="M134" s="233" t="s">
        <v>1</v>
      </c>
      <c r="N134" s="234" t="s">
        <v>46</v>
      </c>
      <c r="O134" s="89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224" t="s">
        <v>129</v>
      </c>
      <c r="AT134" s="224" t="s">
        <v>131</v>
      </c>
      <c r="AU134" s="224" t="s">
        <v>91</v>
      </c>
      <c r="AY134" s="15" t="s">
        <v>121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5" t="s">
        <v>89</v>
      </c>
      <c r="BK134" s="225">
        <f>ROUND(I134*H134,2)</f>
        <v>0</v>
      </c>
      <c r="BL134" s="15" t="s">
        <v>129</v>
      </c>
      <c r="BM134" s="224" t="s">
        <v>165</v>
      </c>
    </row>
    <row r="135" s="2" customFormat="1" ht="16.5" customHeight="1">
      <c r="A135" s="36"/>
      <c r="B135" s="37"/>
      <c r="C135" s="212" t="s">
        <v>166</v>
      </c>
      <c r="D135" s="212" t="s">
        <v>124</v>
      </c>
      <c r="E135" s="213" t="s">
        <v>167</v>
      </c>
      <c r="F135" s="214" t="s">
        <v>168</v>
      </c>
      <c r="G135" s="215" t="s">
        <v>154</v>
      </c>
      <c r="H135" s="216">
        <v>11.5</v>
      </c>
      <c r="I135" s="217"/>
      <c r="J135" s="218">
        <f>ROUND(I135*H135,2)</f>
        <v>0</v>
      </c>
      <c r="K135" s="214" t="s">
        <v>135</v>
      </c>
      <c r="L135" s="219"/>
      <c r="M135" s="220" t="s">
        <v>1</v>
      </c>
      <c r="N135" s="221" t="s">
        <v>46</v>
      </c>
      <c r="O135" s="89"/>
      <c r="P135" s="222">
        <f>O135*H135</f>
        <v>0</v>
      </c>
      <c r="Q135" s="222">
        <v>0.00025000000000000001</v>
      </c>
      <c r="R135" s="222">
        <f>Q135*H135</f>
        <v>0.002875</v>
      </c>
      <c r="S135" s="222">
        <v>0</v>
      </c>
      <c r="T135" s="223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4" t="s">
        <v>128</v>
      </c>
      <c r="AT135" s="224" t="s">
        <v>124</v>
      </c>
      <c r="AU135" s="224" t="s">
        <v>91</v>
      </c>
      <c r="AY135" s="15" t="s">
        <v>121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5" t="s">
        <v>89</v>
      </c>
      <c r="BK135" s="225">
        <f>ROUND(I135*H135,2)</f>
        <v>0</v>
      </c>
      <c r="BL135" s="15" t="s">
        <v>129</v>
      </c>
      <c r="BM135" s="224" t="s">
        <v>169</v>
      </c>
    </row>
    <row r="136" s="13" customFormat="1">
      <c r="A136" s="13"/>
      <c r="B136" s="235"/>
      <c r="C136" s="236"/>
      <c r="D136" s="237" t="s">
        <v>160</v>
      </c>
      <c r="E136" s="236"/>
      <c r="F136" s="238" t="s">
        <v>170</v>
      </c>
      <c r="G136" s="236"/>
      <c r="H136" s="239">
        <v>11.5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160</v>
      </c>
      <c r="AU136" s="245" t="s">
        <v>91</v>
      </c>
      <c r="AV136" s="13" t="s">
        <v>91</v>
      </c>
      <c r="AW136" s="13" t="s">
        <v>4</v>
      </c>
      <c r="AX136" s="13" t="s">
        <v>89</v>
      </c>
      <c r="AY136" s="245" t="s">
        <v>121</v>
      </c>
    </row>
    <row r="137" s="2" customFormat="1" ht="16.5" customHeight="1">
      <c r="A137" s="36"/>
      <c r="B137" s="37"/>
      <c r="C137" s="226" t="s">
        <v>171</v>
      </c>
      <c r="D137" s="226" t="s">
        <v>131</v>
      </c>
      <c r="E137" s="227" t="s">
        <v>172</v>
      </c>
      <c r="F137" s="228" t="s">
        <v>173</v>
      </c>
      <c r="G137" s="229" t="s">
        <v>154</v>
      </c>
      <c r="H137" s="230">
        <v>240</v>
      </c>
      <c r="I137" s="231"/>
      <c r="J137" s="232">
        <f>ROUND(I137*H137,2)</f>
        <v>0</v>
      </c>
      <c r="K137" s="228" t="s">
        <v>135</v>
      </c>
      <c r="L137" s="42"/>
      <c r="M137" s="233" t="s">
        <v>1</v>
      </c>
      <c r="N137" s="234" t="s">
        <v>46</v>
      </c>
      <c r="O137" s="89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224" t="s">
        <v>129</v>
      </c>
      <c r="AT137" s="224" t="s">
        <v>131</v>
      </c>
      <c r="AU137" s="224" t="s">
        <v>91</v>
      </c>
      <c r="AY137" s="15" t="s">
        <v>121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5" t="s">
        <v>89</v>
      </c>
      <c r="BK137" s="225">
        <f>ROUND(I137*H137,2)</f>
        <v>0</v>
      </c>
      <c r="BL137" s="15" t="s">
        <v>129</v>
      </c>
      <c r="BM137" s="224" t="s">
        <v>174</v>
      </c>
    </row>
    <row r="138" s="2" customFormat="1" ht="16.5" customHeight="1">
      <c r="A138" s="36"/>
      <c r="B138" s="37"/>
      <c r="C138" s="212" t="s">
        <v>175</v>
      </c>
      <c r="D138" s="212" t="s">
        <v>124</v>
      </c>
      <c r="E138" s="213" t="s">
        <v>176</v>
      </c>
      <c r="F138" s="214" t="s">
        <v>177</v>
      </c>
      <c r="G138" s="215" t="s">
        <v>154</v>
      </c>
      <c r="H138" s="216">
        <v>276</v>
      </c>
      <c r="I138" s="217"/>
      <c r="J138" s="218">
        <f>ROUND(I138*H138,2)</f>
        <v>0</v>
      </c>
      <c r="K138" s="214" t="s">
        <v>1</v>
      </c>
      <c r="L138" s="219"/>
      <c r="M138" s="220" t="s">
        <v>1</v>
      </c>
      <c r="N138" s="221" t="s">
        <v>46</v>
      </c>
      <c r="O138" s="89"/>
      <c r="P138" s="222">
        <f>O138*H138</f>
        <v>0</v>
      </c>
      <c r="Q138" s="222">
        <v>0.00012</v>
      </c>
      <c r="R138" s="222">
        <f>Q138*H138</f>
        <v>0.033120000000000004</v>
      </c>
      <c r="S138" s="222">
        <v>0</v>
      </c>
      <c r="T138" s="223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4" t="s">
        <v>128</v>
      </c>
      <c r="AT138" s="224" t="s">
        <v>124</v>
      </c>
      <c r="AU138" s="224" t="s">
        <v>91</v>
      </c>
      <c r="AY138" s="15" t="s">
        <v>121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5" t="s">
        <v>89</v>
      </c>
      <c r="BK138" s="225">
        <f>ROUND(I138*H138,2)</f>
        <v>0</v>
      </c>
      <c r="BL138" s="15" t="s">
        <v>129</v>
      </c>
      <c r="BM138" s="224" t="s">
        <v>178</v>
      </c>
    </row>
    <row r="139" s="13" customFormat="1">
      <c r="A139" s="13"/>
      <c r="B139" s="235"/>
      <c r="C139" s="236"/>
      <c r="D139" s="237" t="s">
        <v>160</v>
      </c>
      <c r="E139" s="236"/>
      <c r="F139" s="238" t="s">
        <v>179</v>
      </c>
      <c r="G139" s="236"/>
      <c r="H139" s="239">
        <v>276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160</v>
      </c>
      <c r="AU139" s="245" t="s">
        <v>91</v>
      </c>
      <c r="AV139" s="13" t="s">
        <v>91</v>
      </c>
      <c r="AW139" s="13" t="s">
        <v>4</v>
      </c>
      <c r="AX139" s="13" t="s">
        <v>89</v>
      </c>
      <c r="AY139" s="245" t="s">
        <v>121</v>
      </c>
    </row>
    <row r="140" s="2" customFormat="1" ht="16.5" customHeight="1">
      <c r="A140" s="36"/>
      <c r="B140" s="37"/>
      <c r="C140" s="226" t="s">
        <v>9</v>
      </c>
      <c r="D140" s="226" t="s">
        <v>131</v>
      </c>
      <c r="E140" s="227" t="s">
        <v>172</v>
      </c>
      <c r="F140" s="228" t="s">
        <v>173</v>
      </c>
      <c r="G140" s="229" t="s">
        <v>154</v>
      </c>
      <c r="H140" s="230">
        <v>30</v>
      </c>
      <c r="I140" s="231"/>
      <c r="J140" s="232">
        <f>ROUND(I140*H140,2)</f>
        <v>0</v>
      </c>
      <c r="K140" s="228" t="s">
        <v>135</v>
      </c>
      <c r="L140" s="42"/>
      <c r="M140" s="233" t="s">
        <v>1</v>
      </c>
      <c r="N140" s="234" t="s">
        <v>46</v>
      </c>
      <c r="O140" s="89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4" t="s">
        <v>129</v>
      </c>
      <c r="AT140" s="224" t="s">
        <v>131</v>
      </c>
      <c r="AU140" s="224" t="s">
        <v>91</v>
      </c>
      <c r="AY140" s="15" t="s">
        <v>121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5" t="s">
        <v>89</v>
      </c>
      <c r="BK140" s="225">
        <f>ROUND(I140*H140,2)</f>
        <v>0</v>
      </c>
      <c r="BL140" s="15" t="s">
        <v>129</v>
      </c>
      <c r="BM140" s="224" t="s">
        <v>180</v>
      </c>
    </row>
    <row r="141" s="2" customFormat="1" ht="16.5" customHeight="1">
      <c r="A141" s="36"/>
      <c r="B141" s="37"/>
      <c r="C141" s="212" t="s">
        <v>181</v>
      </c>
      <c r="D141" s="212" t="s">
        <v>124</v>
      </c>
      <c r="E141" s="213" t="s">
        <v>182</v>
      </c>
      <c r="F141" s="214" t="s">
        <v>183</v>
      </c>
      <c r="G141" s="215" t="s">
        <v>154</v>
      </c>
      <c r="H141" s="216">
        <v>34.5</v>
      </c>
      <c r="I141" s="217"/>
      <c r="J141" s="218">
        <f>ROUND(I141*H141,2)</f>
        <v>0</v>
      </c>
      <c r="K141" s="214" t="s">
        <v>1</v>
      </c>
      <c r="L141" s="219"/>
      <c r="M141" s="220" t="s">
        <v>1</v>
      </c>
      <c r="N141" s="221" t="s">
        <v>46</v>
      </c>
      <c r="O141" s="89"/>
      <c r="P141" s="222">
        <f>O141*H141</f>
        <v>0</v>
      </c>
      <c r="Q141" s="222">
        <v>0.00012</v>
      </c>
      <c r="R141" s="222">
        <f>Q141*H141</f>
        <v>0.0041400000000000005</v>
      </c>
      <c r="S141" s="222">
        <v>0</v>
      </c>
      <c r="T141" s="223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224" t="s">
        <v>128</v>
      </c>
      <c r="AT141" s="224" t="s">
        <v>124</v>
      </c>
      <c r="AU141" s="224" t="s">
        <v>91</v>
      </c>
      <c r="AY141" s="15" t="s">
        <v>121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5" t="s">
        <v>89</v>
      </c>
      <c r="BK141" s="225">
        <f>ROUND(I141*H141,2)</f>
        <v>0</v>
      </c>
      <c r="BL141" s="15" t="s">
        <v>129</v>
      </c>
      <c r="BM141" s="224" t="s">
        <v>184</v>
      </c>
    </row>
    <row r="142" s="13" customFormat="1">
      <c r="A142" s="13"/>
      <c r="B142" s="235"/>
      <c r="C142" s="236"/>
      <c r="D142" s="237" t="s">
        <v>160</v>
      </c>
      <c r="E142" s="236"/>
      <c r="F142" s="238" t="s">
        <v>185</v>
      </c>
      <c r="G142" s="236"/>
      <c r="H142" s="239">
        <v>34.5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160</v>
      </c>
      <c r="AU142" s="245" t="s">
        <v>91</v>
      </c>
      <c r="AV142" s="13" t="s">
        <v>91</v>
      </c>
      <c r="AW142" s="13" t="s">
        <v>4</v>
      </c>
      <c r="AX142" s="13" t="s">
        <v>89</v>
      </c>
      <c r="AY142" s="245" t="s">
        <v>121</v>
      </c>
    </row>
    <row r="143" s="2" customFormat="1" ht="24.15" customHeight="1">
      <c r="A143" s="36"/>
      <c r="B143" s="37"/>
      <c r="C143" s="226" t="s">
        <v>186</v>
      </c>
      <c r="D143" s="226" t="s">
        <v>131</v>
      </c>
      <c r="E143" s="227" t="s">
        <v>187</v>
      </c>
      <c r="F143" s="228" t="s">
        <v>188</v>
      </c>
      <c r="G143" s="229" t="s">
        <v>154</v>
      </c>
      <c r="H143" s="230">
        <v>60</v>
      </c>
      <c r="I143" s="231"/>
      <c r="J143" s="232">
        <f>ROUND(I143*H143,2)</f>
        <v>0</v>
      </c>
      <c r="K143" s="228" t="s">
        <v>135</v>
      </c>
      <c r="L143" s="42"/>
      <c r="M143" s="233" t="s">
        <v>1</v>
      </c>
      <c r="N143" s="234" t="s">
        <v>46</v>
      </c>
      <c r="O143" s="89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4" t="s">
        <v>129</v>
      </c>
      <c r="AT143" s="224" t="s">
        <v>131</v>
      </c>
      <c r="AU143" s="224" t="s">
        <v>91</v>
      </c>
      <c r="AY143" s="15" t="s">
        <v>121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5" t="s">
        <v>89</v>
      </c>
      <c r="BK143" s="225">
        <f>ROUND(I143*H143,2)</f>
        <v>0</v>
      </c>
      <c r="BL143" s="15" t="s">
        <v>129</v>
      </c>
      <c r="BM143" s="224" t="s">
        <v>189</v>
      </c>
    </row>
    <row r="144" s="2" customFormat="1" ht="16.5" customHeight="1">
      <c r="A144" s="36"/>
      <c r="B144" s="37"/>
      <c r="C144" s="212" t="s">
        <v>190</v>
      </c>
      <c r="D144" s="212" t="s">
        <v>124</v>
      </c>
      <c r="E144" s="213" t="s">
        <v>191</v>
      </c>
      <c r="F144" s="214" t="s">
        <v>192</v>
      </c>
      <c r="G144" s="215" t="s">
        <v>154</v>
      </c>
      <c r="H144" s="216">
        <v>69</v>
      </c>
      <c r="I144" s="217"/>
      <c r="J144" s="218">
        <f>ROUND(I144*H144,2)</f>
        <v>0</v>
      </c>
      <c r="K144" s="214" t="s">
        <v>135</v>
      </c>
      <c r="L144" s="219"/>
      <c r="M144" s="220" t="s">
        <v>1</v>
      </c>
      <c r="N144" s="221" t="s">
        <v>46</v>
      </c>
      <c r="O144" s="89"/>
      <c r="P144" s="222">
        <f>O144*H144</f>
        <v>0</v>
      </c>
      <c r="Q144" s="222">
        <v>6.9999999999999994E-05</v>
      </c>
      <c r="R144" s="222">
        <f>Q144*H144</f>
        <v>0.0048299999999999992</v>
      </c>
      <c r="S144" s="222">
        <v>0</v>
      </c>
      <c r="T144" s="223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224" t="s">
        <v>128</v>
      </c>
      <c r="AT144" s="224" t="s">
        <v>124</v>
      </c>
      <c r="AU144" s="224" t="s">
        <v>91</v>
      </c>
      <c r="AY144" s="15" t="s">
        <v>121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5" t="s">
        <v>89</v>
      </c>
      <c r="BK144" s="225">
        <f>ROUND(I144*H144,2)</f>
        <v>0</v>
      </c>
      <c r="BL144" s="15" t="s">
        <v>129</v>
      </c>
      <c r="BM144" s="224" t="s">
        <v>193</v>
      </c>
    </row>
    <row r="145" s="13" customFormat="1">
      <c r="A145" s="13"/>
      <c r="B145" s="235"/>
      <c r="C145" s="236"/>
      <c r="D145" s="237" t="s">
        <v>160</v>
      </c>
      <c r="E145" s="236"/>
      <c r="F145" s="238" t="s">
        <v>194</v>
      </c>
      <c r="G145" s="236"/>
      <c r="H145" s="239">
        <v>69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160</v>
      </c>
      <c r="AU145" s="245" t="s">
        <v>91</v>
      </c>
      <c r="AV145" s="13" t="s">
        <v>91</v>
      </c>
      <c r="AW145" s="13" t="s">
        <v>4</v>
      </c>
      <c r="AX145" s="13" t="s">
        <v>89</v>
      </c>
      <c r="AY145" s="245" t="s">
        <v>121</v>
      </c>
    </row>
    <row r="146" s="2" customFormat="1" ht="16.5" customHeight="1">
      <c r="A146" s="36"/>
      <c r="B146" s="37"/>
      <c r="C146" s="226" t="s">
        <v>129</v>
      </c>
      <c r="D146" s="226" t="s">
        <v>131</v>
      </c>
      <c r="E146" s="227" t="s">
        <v>195</v>
      </c>
      <c r="F146" s="228" t="s">
        <v>196</v>
      </c>
      <c r="G146" s="229" t="s">
        <v>134</v>
      </c>
      <c r="H146" s="230">
        <v>10</v>
      </c>
      <c r="I146" s="231"/>
      <c r="J146" s="232">
        <f>ROUND(I146*H146,2)</f>
        <v>0</v>
      </c>
      <c r="K146" s="228" t="s">
        <v>135</v>
      </c>
      <c r="L146" s="42"/>
      <c r="M146" s="233" t="s">
        <v>1</v>
      </c>
      <c r="N146" s="234" t="s">
        <v>46</v>
      </c>
      <c r="O146" s="89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4" t="s">
        <v>129</v>
      </c>
      <c r="AT146" s="224" t="s">
        <v>131</v>
      </c>
      <c r="AU146" s="224" t="s">
        <v>91</v>
      </c>
      <c r="AY146" s="15" t="s">
        <v>121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5" t="s">
        <v>89</v>
      </c>
      <c r="BK146" s="225">
        <f>ROUND(I146*H146,2)</f>
        <v>0</v>
      </c>
      <c r="BL146" s="15" t="s">
        <v>129</v>
      </c>
      <c r="BM146" s="224" t="s">
        <v>197</v>
      </c>
    </row>
    <row r="147" s="2" customFormat="1" ht="16.5" customHeight="1">
      <c r="A147" s="36"/>
      <c r="B147" s="37"/>
      <c r="C147" s="212" t="s">
        <v>198</v>
      </c>
      <c r="D147" s="212" t="s">
        <v>124</v>
      </c>
      <c r="E147" s="213" t="s">
        <v>199</v>
      </c>
      <c r="F147" s="214" t="s">
        <v>200</v>
      </c>
      <c r="G147" s="215" t="s">
        <v>134</v>
      </c>
      <c r="H147" s="216">
        <v>10</v>
      </c>
      <c r="I147" s="217"/>
      <c r="J147" s="218">
        <f>ROUND(I147*H147,2)</f>
        <v>0</v>
      </c>
      <c r="K147" s="214" t="s">
        <v>1</v>
      </c>
      <c r="L147" s="219"/>
      <c r="M147" s="220" t="s">
        <v>1</v>
      </c>
      <c r="N147" s="221" t="s">
        <v>46</v>
      </c>
      <c r="O147" s="89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4" t="s">
        <v>128</v>
      </c>
      <c r="AT147" s="224" t="s">
        <v>124</v>
      </c>
      <c r="AU147" s="224" t="s">
        <v>91</v>
      </c>
      <c r="AY147" s="15" t="s">
        <v>121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5" t="s">
        <v>89</v>
      </c>
      <c r="BK147" s="225">
        <f>ROUND(I147*H147,2)</f>
        <v>0</v>
      </c>
      <c r="BL147" s="15" t="s">
        <v>129</v>
      </c>
      <c r="BM147" s="224" t="s">
        <v>201</v>
      </c>
    </row>
    <row r="148" s="2" customFormat="1" ht="16.5" customHeight="1">
      <c r="A148" s="36"/>
      <c r="B148" s="37"/>
      <c r="C148" s="226" t="s">
        <v>202</v>
      </c>
      <c r="D148" s="226" t="s">
        <v>131</v>
      </c>
      <c r="E148" s="227" t="s">
        <v>203</v>
      </c>
      <c r="F148" s="228" t="s">
        <v>204</v>
      </c>
      <c r="G148" s="229" t="s">
        <v>134</v>
      </c>
      <c r="H148" s="230">
        <v>10</v>
      </c>
      <c r="I148" s="231"/>
      <c r="J148" s="232">
        <f>ROUND(I148*H148,2)</f>
        <v>0</v>
      </c>
      <c r="K148" s="228" t="s">
        <v>135</v>
      </c>
      <c r="L148" s="42"/>
      <c r="M148" s="233" t="s">
        <v>1</v>
      </c>
      <c r="N148" s="234" t="s">
        <v>46</v>
      </c>
      <c r="O148" s="89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224" t="s">
        <v>129</v>
      </c>
      <c r="AT148" s="224" t="s">
        <v>131</v>
      </c>
      <c r="AU148" s="224" t="s">
        <v>91</v>
      </c>
      <c r="AY148" s="15" t="s">
        <v>121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5" t="s">
        <v>89</v>
      </c>
      <c r="BK148" s="225">
        <f>ROUND(I148*H148,2)</f>
        <v>0</v>
      </c>
      <c r="BL148" s="15" t="s">
        <v>129</v>
      </c>
      <c r="BM148" s="224" t="s">
        <v>205</v>
      </c>
    </row>
    <row r="149" s="2" customFormat="1" ht="16.5" customHeight="1">
      <c r="A149" s="36"/>
      <c r="B149" s="37"/>
      <c r="C149" s="212" t="s">
        <v>206</v>
      </c>
      <c r="D149" s="212" t="s">
        <v>124</v>
      </c>
      <c r="E149" s="213" t="s">
        <v>207</v>
      </c>
      <c r="F149" s="214" t="s">
        <v>208</v>
      </c>
      <c r="G149" s="215" t="s">
        <v>134</v>
      </c>
      <c r="H149" s="216">
        <v>10</v>
      </c>
      <c r="I149" s="217"/>
      <c r="J149" s="218">
        <f>ROUND(I149*H149,2)</f>
        <v>0</v>
      </c>
      <c r="K149" s="214" t="s">
        <v>1</v>
      </c>
      <c r="L149" s="219"/>
      <c r="M149" s="220" t="s">
        <v>1</v>
      </c>
      <c r="N149" s="221" t="s">
        <v>46</v>
      </c>
      <c r="O149" s="89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4" t="s">
        <v>128</v>
      </c>
      <c r="AT149" s="224" t="s">
        <v>124</v>
      </c>
      <c r="AU149" s="224" t="s">
        <v>91</v>
      </c>
      <c r="AY149" s="15" t="s">
        <v>121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5" t="s">
        <v>89</v>
      </c>
      <c r="BK149" s="225">
        <f>ROUND(I149*H149,2)</f>
        <v>0</v>
      </c>
      <c r="BL149" s="15" t="s">
        <v>129</v>
      </c>
      <c r="BM149" s="224" t="s">
        <v>209</v>
      </c>
    </row>
    <row r="150" s="2" customFormat="1" ht="16.5" customHeight="1">
      <c r="A150" s="36"/>
      <c r="B150" s="37"/>
      <c r="C150" s="212" t="s">
        <v>210</v>
      </c>
      <c r="D150" s="212" t="s">
        <v>124</v>
      </c>
      <c r="E150" s="213" t="s">
        <v>211</v>
      </c>
      <c r="F150" s="214" t="s">
        <v>212</v>
      </c>
      <c r="G150" s="215" t="s">
        <v>127</v>
      </c>
      <c r="H150" s="216">
        <v>1</v>
      </c>
      <c r="I150" s="217"/>
      <c r="J150" s="218">
        <f>ROUND(I150*H150,2)</f>
        <v>0</v>
      </c>
      <c r="K150" s="214" t="s">
        <v>1</v>
      </c>
      <c r="L150" s="219"/>
      <c r="M150" s="220" t="s">
        <v>1</v>
      </c>
      <c r="N150" s="221" t="s">
        <v>46</v>
      </c>
      <c r="O150" s="89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4" t="s">
        <v>128</v>
      </c>
      <c r="AT150" s="224" t="s">
        <v>124</v>
      </c>
      <c r="AU150" s="224" t="s">
        <v>91</v>
      </c>
      <c r="AY150" s="15" t="s">
        <v>121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5" t="s">
        <v>89</v>
      </c>
      <c r="BK150" s="225">
        <f>ROUND(I150*H150,2)</f>
        <v>0</v>
      </c>
      <c r="BL150" s="15" t="s">
        <v>129</v>
      </c>
      <c r="BM150" s="224" t="s">
        <v>213</v>
      </c>
    </row>
    <row r="151" s="2" customFormat="1" ht="16.5" customHeight="1">
      <c r="A151" s="36"/>
      <c r="B151" s="37"/>
      <c r="C151" s="226" t="s">
        <v>7</v>
      </c>
      <c r="D151" s="226" t="s">
        <v>131</v>
      </c>
      <c r="E151" s="227" t="s">
        <v>214</v>
      </c>
      <c r="F151" s="228" t="s">
        <v>215</v>
      </c>
      <c r="G151" s="229" t="s">
        <v>154</v>
      </c>
      <c r="H151" s="230">
        <v>350</v>
      </c>
      <c r="I151" s="231"/>
      <c r="J151" s="232">
        <f>ROUND(I151*H151,2)</f>
        <v>0</v>
      </c>
      <c r="K151" s="228" t="s">
        <v>135</v>
      </c>
      <c r="L151" s="42"/>
      <c r="M151" s="233" t="s">
        <v>1</v>
      </c>
      <c r="N151" s="234" t="s">
        <v>46</v>
      </c>
      <c r="O151" s="89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4" t="s">
        <v>129</v>
      </c>
      <c r="AT151" s="224" t="s">
        <v>131</v>
      </c>
      <c r="AU151" s="224" t="s">
        <v>91</v>
      </c>
      <c r="AY151" s="15" t="s">
        <v>121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5" t="s">
        <v>89</v>
      </c>
      <c r="BK151" s="225">
        <f>ROUND(I151*H151,2)</f>
        <v>0</v>
      </c>
      <c r="BL151" s="15" t="s">
        <v>129</v>
      </c>
      <c r="BM151" s="224" t="s">
        <v>216</v>
      </c>
    </row>
    <row r="152" s="2" customFormat="1" ht="16.5" customHeight="1">
      <c r="A152" s="36"/>
      <c r="B152" s="37"/>
      <c r="C152" s="212" t="s">
        <v>217</v>
      </c>
      <c r="D152" s="212" t="s">
        <v>124</v>
      </c>
      <c r="E152" s="213" t="s">
        <v>218</v>
      </c>
      <c r="F152" s="214" t="s">
        <v>219</v>
      </c>
      <c r="G152" s="215" t="s">
        <v>134</v>
      </c>
      <c r="H152" s="216">
        <v>350</v>
      </c>
      <c r="I152" s="217"/>
      <c r="J152" s="218">
        <f>ROUND(I152*H152,2)</f>
        <v>0</v>
      </c>
      <c r="K152" s="214" t="s">
        <v>1</v>
      </c>
      <c r="L152" s="219"/>
      <c r="M152" s="220" t="s">
        <v>1</v>
      </c>
      <c r="N152" s="221" t="s">
        <v>46</v>
      </c>
      <c r="O152" s="89"/>
      <c r="P152" s="222">
        <f>O152*H152</f>
        <v>0</v>
      </c>
      <c r="Q152" s="222">
        <v>1.0000000000000001E-05</v>
      </c>
      <c r="R152" s="222">
        <f>Q152*H152</f>
        <v>0.0035000000000000001</v>
      </c>
      <c r="S152" s="222">
        <v>0</v>
      </c>
      <c r="T152" s="223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224" t="s">
        <v>128</v>
      </c>
      <c r="AT152" s="224" t="s">
        <v>124</v>
      </c>
      <c r="AU152" s="224" t="s">
        <v>91</v>
      </c>
      <c r="AY152" s="15" t="s">
        <v>121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5" t="s">
        <v>89</v>
      </c>
      <c r="BK152" s="225">
        <f>ROUND(I152*H152,2)</f>
        <v>0</v>
      </c>
      <c r="BL152" s="15" t="s">
        <v>129</v>
      </c>
      <c r="BM152" s="224" t="s">
        <v>220</v>
      </c>
    </row>
    <row r="153" s="2" customFormat="1" ht="16.5" customHeight="1">
      <c r="A153" s="36"/>
      <c r="B153" s="37"/>
      <c r="C153" s="212" t="s">
        <v>221</v>
      </c>
      <c r="D153" s="212" t="s">
        <v>124</v>
      </c>
      <c r="E153" s="213" t="s">
        <v>222</v>
      </c>
      <c r="F153" s="214" t="s">
        <v>223</v>
      </c>
      <c r="G153" s="215" t="s">
        <v>154</v>
      </c>
      <c r="H153" s="216">
        <v>157.5</v>
      </c>
      <c r="I153" s="217"/>
      <c r="J153" s="218">
        <f>ROUND(I153*H153,2)</f>
        <v>0</v>
      </c>
      <c r="K153" s="214" t="s">
        <v>135</v>
      </c>
      <c r="L153" s="219"/>
      <c r="M153" s="220" t="s">
        <v>1</v>
      </c>
      <c r="N153" s="221" t="s">
        <v>46</v>
      </c>
      <c r="O153" s="89"/>
      <c r="P153" s="222">
        <f>O153*H153</f>
        <v>0</v>
      </c>
      <c r="Q153" s="222">
        <v>0.00010000000000000001</v>
      </c>
      <c r="R153" s="222">
        <f>Q153*H153</f>
        <v>0.01575</v>
      </c>
      <c r="S153" s="222">
        <v>0</v>
      </c>
      <c r="T153" s="223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4" t="s">
        <v>128</v>
      </c>
      <c r="AT153" s="224" t="s">
        <v>124</v>
      </c>
      <c r="AU153" s="224" t="s">
        <v>91</v>
      </c>
      <c r="AY153" s="15" t="s">
        <v>121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5" t="s">
        <v>89</v>
      </c>
      <c r="BK153" s="225">
        <f>ROUND(I153*H153,2)</f>
        <v>0</v>
      </c>
      <c r="BL153" s="15" t="s">
        <v>129</v>
      </c>
      <c r="BM153" s="224" t="s">
        <v>224</v>
      </c>
    </row>
    <row r="154" s="13" customFormat="1">
      <c r="A154" s="13"/>
      <c r="B154" s="235"/>
      <c r="C154" s="236"/>
      <c r="D154" s="237" t="s">
        <v>160</v>
      </c>
      <c r="E154" s="236"/>
      <c r="F154" s="238" t="s">
        <v>225</v>
      </c>
      <c r="G154" s="236"/>
      <c r="H154" s="239">
        <v>157.5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160</v>
      </c>
      <c r="AU154" s="245" t="s">
        <v>91</v>
      </c>
      <c r="AV154" s="13" t="s">
        <v>91</v>
      </c>
      <c r="AW154" s="13" t="s">
        <v>4</v>
      </c>
      <c r="AX154" s="13" t="s">
        <v>89</v>
      </c>
      <c r="AY154" s="245" t="s">
        <v>121</v>
      </c>
    </row>
    <row r="155" s="2" customFormat="1" ht="16.5" customHeight="1">
      <c r="A155" s="36"/>
      <c r="B155" s="37"/>
      <c r="C155" s="212" t="s">
        <v>226</v>
      </c>
      <c r="D155" s="212" t="s">
        <v>124</v>
      </c>
      <c r="E155" s="213" t="s">
        <v>227</v>
      </c>
      <c r="F155" s="214" t="s">
        <v>228</v>
      </c>
      <c r="G155" s="215" t="s">
        <v>154</v>
      </c>
      <c r="H155" s="216">
        <v>157.5</v>
      </c>
      <c r="I155" s="217"/>
      <c r="J155" s="218">
        <f>ROUND(I155*H155,2)</f>
        <v>0</v>
      </c>
      <c r="K155" s="214" t="s">
        <v>135</v>
      </c>
      <c r="L155" s="219"/>
      <c r="M155" s="220" t="s">
        <v>1</v>
      </c>
      <c r="N155" s="221" t="s">
        <v>46</v>
      </c>
      <c r="O155" s="89"/>
      <c r="P155" s="222">
        <f>O155*H155</f>
        <v>0</v>
      </c>
      <c r="Q155" s="222">
        <v>0.00013999999999999999</v>
      </c>
      <c r="R155" s="222">
        <f>Q155*H155</f>
        <v>0.022049999999999997</v>
      </c>
      <c r="S155" s="222">
        <v>0</v>
      </c>
      <c r="T155" s="223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224" t="s">
        <v>128</v>
      </c>
      <c r="AT155" s="224" t="s">
        <v>124</v>
      </c>
      <c r="AU155" s="224" t="s">
        <v>91</v>
      </c>
      <c r="AY155" s="15" t="s">
        <v>121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5" t="s">
        <v>89</v>
      </c>
      <c r="BK155" s="225">
        <f>ROUND(I155*H155,2)</f>
        <v>0</v>
      </c>
      <c r="BL155" s="15" t="s">
        <v>129</v>
      </c>
      <c r="BM155" s="224" t="s">
        <v>229</v>
      </c>
    </row>
    <row r="156" s="13" customFormat="1">
      <c r="A156" s="13"/>
      <c r="B156" s="235"/>
      <c r="C156" s="236"/>
      <c r="D156" s="237" t="s">
        <v>160</v>
      </c>
      <c r="E156" s="236"/>
      <c r="F156" s="238" t="s">
        <v>225</v>
      </c>
      <c r="G156" s="236"/>
      <c r="H156" s="239">
        <v>157.5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160</v>
      </c>
      <c r="AU156" s="245" t="s">
        <v>91</v>
      </c>
      <c r="AV156" s="13" t="s">
        <v>91</v>
      </c>
      <c r="AW156" s="13" t="s">
        <v>4</v>
      </c>
      <c r="AX156" s="13" t="s">
        <v>89</v>
      </c>
      <c r="AY156" s="245" t="s">
        <v>121</v>
      </c>
    </row>
    <row r="157" s="2" customFormat="1" ht="16.5" customHeight="1">
      <c r="A157" s="36"/>
      <c r="B157" s="37"/>
      <c r="C157" s="212" t="s">
        <v>230</v>
      </c>
      <c r="D157" s="212" t="s">
        <v>124</v>
      </c>
      <c r="E157" s="213" t="s">
        <v>231</v>
      </c>
      <c r="F157" s="214" t="s">
        <v>232</v>
      </c>
      <c r="G157" s="215" t="s">
        <v>154</v>
      </c>
      <c r="H157" s="216">
        <v>52.5</v>
      </c>
      <c r="I157" s="217"/>
      <c r="J157" s="218">
        <f>ROUND(I157*H157,2)</f>
        <v>0</v>
      </c>
      <c r="K157" s="214" t="s">
        <v>135</v>
      </c>
      <c r="L157" s="219"/>
      <c r="M157" s="220" t="s">
        <v>1</v>
      </c>
      <c r="N157" s="221" t="s">
        <v>46</v>
      </c>
      <c r="O157" s="89"/>
      <c r="P157" s="222">
        <f>O157*H157</f>
        <v>0</v>
      </c>
      <c r="Q157" s="222">
        <v>0.00018000000000000001</v>
      </c>
      <c r="R157" s="222">
        <f>Q157*H157</f>
        <v>0.0094500000000000001</v>
      </c>
      <c r="S157" s="222">
        <v>0</v>
      </c>
      <c r="T157" s="223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4" t="s">
        <v>128</v>
      </c>
      <c r="AT157" s="224" t="s">
        <v>124</v>
      </c>
      <c r="AU157" s="224" t="s">
        <v>91</v>
      </c>
      <c r="AY157" s="15" t="s">
        <v>121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5" t="s">
        <v>89</v>
      </c>
      <c r="BK157" s="225">
        <f>ROUND(I157*H157,2)</f>
        <v>0</v>
      </c>
      <c r="BL157" s="15" t="s">
        <v>129</v>
      </c>
      <c r="BM157" s="224" t="s">
        <v>233</v>
      </c>
    </row>
    <row r="158" s="13" customFormat="1">
      <c r="A158" s="13"/>
      <c r="B158" s="235"/>
      <c r="C158" s="236"/>
      <c r="D158" s="237" t="s">
        <v>160</v>
      </c>
      <c r="E158" s="236"/>
      <c r="F158" s="238" t="s">
        <v>234</v>
      </c>
      <c r="G158" s="236"/>
      <c r="H158" s="239">
        <v>52.5</v>
      </c>
      <c r="I158" s="240"/>
      <c r="J158" s="236"/>
      <c r="K158" s="236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160</v>
      </c>
      <c r="AU158" s="245" t="s">
        <v>91</v>
      </c>
      <c r="AV158" s="13" t="s">
        <v>91</v>
      </c>
      <c r="AW158" s="13" t="s">
        <v>4</v>
      </c>
      <c r="AX158" s="13" t="s">
        <v>89</v>
      </c>
      <c r="AY158" s="245" t="s">
        <v>121</v>
      </c>
    </row>
    <row r="159" s="2" customFormat="1" ht="16.5" customHeight="1">
      <c r="A159" s="36"/>
      <c r="B159" s="37"/>
      <c r="C159" s="226" t="s">
        <v>235</v>
      </c>
      <c r="D159" s="226" t="s">
        <v>131</v>
      </c>
      <c r="E159" s="227" t="s">
        <v>236</v>
      </c>
      <c r="F159" s="228" t="s">
        <v>237</v>
      </c>
      <c r="G159" s="229" t="s">
        <v>134</v>
      </c>
      <c r="H159" s="230">
        <v>30</v>
      </c>
      <c r="I159" s="231"/>
      <c r="J159" s="232">
        <f>ROUND(I159*H159,2)</f>
        <v>0</v>
      </c>
      <c r="K159" s="228" t="s">
        <v>135</v>
      </c>
      <c r="L159" s="42"/>
      <c r="M159" s="233" t="s">
        <v>1</v>
      </c>
      <c r="N159" s="234" t="s">
        <v>46</v>
      </c>
      <c r="O159" s="89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4" t="s">
        <v>129</v>
      </c>
      <c r="AT159" s="224" t="s">
        <v>131</v>
      </c>
      <c r="AU159" s="224" t="s">
        <v>91</v>
      </c>
      <c r="AY159" s="15" t="s">
        <v>121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5" t="s">
        <v>89</v>
      </c>
      <c r="BK159" s="225">
        <f>ROUND(I159*H159,2)</f>
        <v>0</v>
      </c>
      <c r="BL159" s="15" t="s">
        <v>129</v>
      </c>
      <c r="BM159" s="224" t="s">
        <v>238</v>
      </c>
    </row>
    <row r="160" s="2" customFormat="1" ht="16.5" customHeight="1">
      <c r="A160" s="36"/>
      <c r="B160" s="37"/>
      <c r="C160" s="212" t="s">
        <v>239</v>
      </c>
      <c r="D160" s="212" t="s">
        <v>124</v>
      </c>
      <c r="E160" s="213" t="s">
        <v>240</v>
      </c>
      <c r="F160" s="214" t="s">
        <v>241</v>
      </c>
      <c r="G160" s="215" t="s">
        <v>134</v>
      </c>
      <c r="H160" s="216">
        <v>30</v>
      </c>
      <c r="I160" s="217"/>
      <c r="J160" s="218">
        <f>ROUND(I160*H160,2)</f>
        <v>0</v>
      </c>
      <c r="K160" s="214" t="s">
        <v>1</v>
      </c>
      <c r="L160" s="219"/>
      <c r="M160" s="220" t="s">
        <v>1</v>
      </c>
      <c r="N160" s="221" t="s">
        <v>46</v>
      </c>
      <c r="O160" s="89"/>
      <c r="P160" s="222">
        <f>O160*H160</f>
        <v>0</v>
      </c>
      <c r="Q160" s="222">
        <v>0.00020000000000000001</v>
      </c>
      <c r="R160" s="222">
        <f>Q160*H160</f>
        <v>0.0060000000000000001</v>
      </c>
      <c r="S160" s="222">
        <v>0</v>
      </c>
      <c r="T160" s="223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224" t="s">
        <v>128</v>
      </c>
      <c r="AT160" s="224" t="s">
        <v>124</v>
      </c>
      <c r="AU160" s="224" t="s">
        <v>91</v>
      </c>
      <c r="AY160" s="15" t="s">
        <v>121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15" t="s">
        <v>89</v>
      </c>
      <c r="BK160" s="225">
        <f>ROUND(I160*H160,2)</f>
        <v>0</v>
      </c>
      <c r="BL160" s="15" t="s">
        <v>129</v>
      </c>
      <c r="BM160" s="224" t="s">
        <v>242</v>
      </c>
    </row>
    <row r="161" s="12" customFormat="1" ht="22.8" customHeight="1">
      <c r="A161" s="12"/>
      <c r="B161" s="196"/>
      <c r="C161" s="197"/>
      <c r="D161" s="198" t="s">
        <v>80</v>
      </c>
      <c r="E161" s="210" t="s">
        <v>243</v>
      </c>
      <c r="F161" s="210" t="s">
        <v>244</v>
      </c>
      <c r="G161" s="197"/>
      <c r="H161" s="197"/>
      <c r="I161" s="200"/>
      <c r="J161" s="211">
        <f>BK161</f>
        <v>0</v>
      </c>
      <c r="K161" s="197"/>
      <c r="L161" s="202"/>
      <c r="M161" s="203"/>
      <c r="N161" s="204"/>
      <c r="O161" s="204"/>
      <c r="P161" s="205">
        <f>SUM(P162:P176)</f>
        <v>0</v>
      </c>
      <c r="Q161" s="204"/>
      <c r="R161" s="205">
        <f>SUM(R162:R176)</f>
        <v>0.00020000000000000001</v>
      </c>
      <c r="S161" s="204"/>
      <c r="T161" s="206">
        <f>SUM(T162:T176)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7" t="s">
        <v>91</v>
      </c>
      <c r="AT161" s="208" t="s">
        <v>80</v>
      </c>
      <c r="AU161" s="208" t="s">
        <v>89</v>
      </c>
      <c r="AY161" s="207" t="s">
        <v>121</v>
      </c>
      <c r="BK161" s="209">
        <f>SUM(BK162:BK176)</f>
        <v>0</v>
      </c>
    </row>
    <row r="162" s="2" customFormat="1" ht="16.5" customHeight="1">
      <c r="A162" s="36"/>
      <c r="B162" s="37"/>
      <c r="C162" s="226" t="s">
        <v>245</v>
      </c>
      <c r="D162" s="226" t="s">
        <v>131</v>
      </c>
      <c r="E162" s="227" t="s">
        <v>246</v>
      </c>
      <c r="F162" s="228" t="s">
        <v>247</v>
      </c>
      <c r="G162" s="229" t="s">
        <v>134</v>
      </c>
      <c r="H162" s="230">
        <v>4</v>
      </c>
      <c r="I162" s="231"/>
      <c r="J162" s="232">
        <f>ROUND(I162*H162,2)</f>
        <v>0</v>
      </c>
      <c r="K162" s="228" t="s">
        <v>135</v>
      </c>
      <c r="L162" s="42"/>
      <c r="M162" s="233" t="s">
        <v>1</v>
      </c>
      <c r="N162" s="234" t="s">
        <v>46</v>
      </c>
      <c r="O162" s="89"/>
      <c r="P162" s="222">
        <f>O162*H162</f>
        <v>0</v>
      </c>
      <c r="Q162" s="222">
        <v>0</v>
      </c>
      <c r="R162" s="222">
        <f>Q162*H162</f>
        <v>0</v>
      </c>
      <c r="S162" s="222">
        <v>0</v>
      </c>
      <c r="T162" s="223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224" t="s">
        <v>129</v>
      </c>
      <c r="AT162" s="224" t="s">
        <v>131</v>
      </c>
      <c r="AU162" s="224" t="s">
        <v>91</v>
      </c>
      <c r="AY162" s="15" t="s">
        <v>121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5" t="s">
        <v>89</v>
      </c>
      <c r="BK162" s="225">
        <f>ROUND(I162*H162,2)</f>
        <v>0</v>
      </c>
      <c r="BL162" s="15" t="s">
        <v>129</v>
      </c>
      <c r="BM162" s="224" t="s">
        <v>248</v>
      </c>
    </row>
    <row r="163" s="2" customFormat="1" ht="16.5" customHeight="1">
      <c r="A163" s="36"/>
      <c r="B163" s="37"/>
      <c r="C163" s="212" t="s">
        <v>249</v>
      </c>
      <c r="D163" s="212" t="s">
        <v>124</v>
      </c>
      <c r="E163" s="213" t="s">
        <v>250</v>
      </c>
      <c r="F163" s="214" t="s">
        <v>251</v>
      </c>
      <c r="G163" s="215" t="s">
        <v>134</v>
      </c>
      <c r="H163" s="216">
        <v>4</v>
      </c>
      <c r="I163" s="217"/>
      <c r="J163" s="218">
        <f>ROUND(I163*H163,2)</f>
        <v>0</v>
      </c>
      <c r="K163" s="214" t="s">
        <v>1</v>
      </c>
      <c r="L163" s="219"/>
      <c r="M163" s="220" t="s">
        <v>1</v>
      </c>
      <c r="N163" s="221" t="s">
        <v>46</v>
      </c>
      <c r="O163" s="89"/>
      <c r="P163" s="222">
        <f>O163*H163</f>
        <v>0</v>
      </c>
      <c r="Q163" s="222">
        <v>0</v>
      </c>
      <c r="R163" s="222">
        <f>Q163*H163</f>
        <v>0</v>
      </c>
      <c r="S163" s="222">
        <v>0</v>
      </c>
      <c r="T163" s="223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4" t="s">
        <v>128</v>
      </c>
      <c r="AT163" s="224" t="s">
        <v>124</v>
      </c>
      <c r="AU163" s="224" t="s">
        <v>91</v>
      </c>
      <c r="AY163" s="15" t="s">
        <v>121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5" t="s">
        <v>89</v>
      </c>
      <c r="BK163" s="225">
        <f>ROUND(I163*H163,2)</f>
        <v>0</v>
      </c>
      <c r="BL163" s="15" t="s">
        <v>129</v>
      </c>
      <c r="BM163" s="224" t="s">
        <v>252</v>
      </c>
    </row>
    <row r="164" s="2" customFormat="1" ht="16.5" customHeight="1">
      <c r="A164" s="36"/>
      <c r="B164" s="37"/>
      <c r="C164" s="226" t="s">
        <v>253</v>
      </c>
      <c r="D164" s="226" t="s">
        <v>131</v>
      </c>
      <c r="E164" s="227" t="s">
        <v>254</v>
      </c>
      <c r="F164" s="228" t="s">
        <v>255</v>
      </c>
      <c r="G164" s="229" t="s">
        <v>134</v>
      </c>
      <c r="H164" s="230">
        <v>11</v>
      </c>
      <c r="I164" s="231"/>
      <c r="J164" s="232">
        <f>ROUND(I164*H164,2)</f>
        <v>0</v>
      </c>
      <c r="K164" s="228" t="s">
        <v>135</v>
      </c>
      <c r="L164" s="42"/>
      <c r="M164" s="233" t="s">
        <v>1</v>
      </c>
      <c r="N164" s="234" t="s">
        <v>46</v>
      </c>
      <c r="O164" s="89"/>
      <c r="P164" s="222">
        <f>O164*H164</f>
        <v>0</v>
      </c>
      <c r="Q164" s="222">
        <v>0</v>
      </c>
      <c r="R164" s="222">
        <f>Q164*H164</f>
        <v>0</v>
      </c>
      <c r="S164" s="222">
        <v>0</v>
      </c>
      <c r="T164" s="223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4" t="s">
        <v>129</v>
      </c>
      <c r="AT164" s="224" t="s">
        <v>131</v>
      </c>
      <c r="AU164" s="224" t="s">
        <v>91</v>
      </c>
      <c r="AY164" s="15" t="s">
        <v>121</v>
      </c>
      <c r="BE164" s="225">
        <f>IF(N164="základní",J164,0)</f>
        <v>0</v>
      </c>
      <c r="BF164" s="225">
        <f>IF(N164="snížená",J164,0)</f>
        <v>0</v>
      </c>
      <c r="BG164" s="225">
        <f>IF(N164="zákl. přenesená",J164,0)</f>
        <v>0</v>
      </c>
      <c r="BH164" s="225">
        <f>IF(N164="sníž. přenesená",J164,0)</f>
        <v>0</v>
      </c>
      <c r="BI164" s="225">
        <f>IF(N164="nulová",J164,0)</f>
        <v>0</v>
      </c>
      <c r="BJ164" s="15" t="s">
        <v>89</v>
      </c>
      <c r="BK164" s="225">
        <f>ROUND(I164*H164,2)</f>
        <v>0</v>
      </c>
      <c r="BL164" s="15" t="s">
        <v>129</v>
      </c>
      <c r="BM164" s="224" t="s">
        <v>256</v>
      </c>
    </row>
    <row r="165" s="2" customFormat="1" ht="16.5" customHeight="1">
      <c r="A165" s="36"/>
      <c r="B165" s="37"/>
      <c r="C165" s="212" t="s">
        <v>257</v>
      </c>
      <c r="D165" s="212" t="s">
        <v>124</v>
      </c>
      <c r="E165" s="213" t="s">
        <v>258</v>
      </c>
      <c r="F165" s="214" t="s">
        <v>259</v>
      </c>
      <c r="G165" s="215" t="s">
        <v>134</v>
      </c>
      <c r="H165" s="216">
        <v>11</v>
      </c>
      <c r="I165" s="217"/>
      <c r="J165" s="218">
        <f>ROUND(I165*H165,2)</f>
        <v>0</v>
      </c>
      <c r="K165" s="214" t="s">
        <v>1</v>
      </c>
      <c r="L165" s="219"/>
      <c r="M165" s="220" t="s">
        <v>1</v>
      </c>
      <c r="N165" s="221" t="s">
        <v>46</v>
      </c>
      <c r="O165" s="89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224" t="s">
        <v>128</v>
      </c>
      <c r="AT165" s="224" t="s">
        <v>124</v>
      </c>
      <c r="AU165" s="224" t="s">
        <v>91</v>
      </c>
      <c r="AY165" s="15" t="s">
        <v>121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5" t="s">
        <v>89</v>
      </c>
      <c r="BK165" s="225">
        <f>ROUND(I165*H165,2)</f>
        <v>0</v>
      </c>
      <c r="BL165" s="15" t="s">
        <v>129</v>
      </c>
      <c r="BM165" s="224" t="s">
        <v>260</v>
      </c>
    </row>
    <row r="166" s="2" customFormat="1" ht="21.75" customHeight="1">
      <c r="A166" s="36"/>
      <c r="B166" s="37"/>
      <c r="C166" s="226" t="s">
        <v>128</v>
      </c>
      <c r="D166" s="226" t="s">
        <v>131</v>
      </c>
      <c r="E166" s="227" t="s">
        <v>261</v>
      </c>
      <c r="F166" s="228" t="s">
        <v>262</v>
      </c>
      <c r="G166" s="229" t="s">
        <v>134</v>
      </c>
      <c r="H166" s="230">
        <v>1</v>
      </c>
      <c r="I166" s="231"/>
      <c r="J166" s="232">
        <f>ROUND(I166*H166,2)</f>
        <v>0</v>
      </c>
      <c r="K166" s="228" t="s">
        <v>135</v>
      </c>
      <c r="L166" s="42"/>
      <c r="M166" s="233" t="s">
        <v>1</v>
      </c>
      <c r="N166" s="234" t="s">
        <v>46</v>
      </c>
      <c r="O166" s="89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224" t="s">
        <v>129</v>
      </c>
      <c r="AT166" s="224" t="s">
        <v>131</v>
      </c>
      <c r="AU166" s="224" t="s">
        <v>91</v>
      </c>
      <c r="AY166" s="15" t="s">
        <v>121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5" t="s">
        <v>89</v>
      </c>
      <c r="BK166" s="225">
        <f>ROUND(I166*H166,2)</f>
        <v>0</v>
      </c>
      <c r="BL166" s="15" t="s">
        <v>129</v>
      </c>
      <c r="BM166" s="224" t="s">
        <v>263</v>
      </c>
    </row>
    <row r="167" s="2" customFormat="1" ht="16.5" customHeight="1">
      <c r="A167" s="36"/>
      <c r="B167" s="37"/>
      <c r="C167" s="226" t="s">
        <v>264</v>
      </c>
      <c r="D167" s="226" t="s">
        <v>131</v>
      </c>
      <c r="E167" s="227" t="s">
        <v>265</v>
      </c>
      <c r="F167" s="228" t="s">
        <v>266</v>
      </c>
      <c r="G167" s="229" t="s">
        <v>134</v>
      </c>
      <c r="H167" s="230">
        <v>3</v>
      </c>
      <c r="I167" s="231"/>
      <c r="J167" s="232">
        <f>ROUND(I167*H167,2)</f>
        <v>0</v>
      </c>
      <c r="K167" s="228" t="s">
        <v>135</v>
      </c>
      <c r="L167" s="42"/>
      <c r="M167" s="233" t="s">
        <v>1</v>
      </c>
      <c r="N167" s="234" t="s">
        <v>46</v>
      </c>
      <c r="O167" s="89"/>
      <c r="P167" s="222">
        <f>O167*H167</f>
        <v>0</v>
      </c>
      <c r="Q167" s="222">
        <v>0</v>
      </c>
      <c r="R167" s="222">
        <f>Q167*H167</f>
        <v>0</v>
      </c>
      <c r="S167" s="222">
        <v>0</v>
      </c>
      <c r="T167" s="223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4" t="s">
        <v>129</v>
      </c>
      <c r="AT167" s="224" t="s">
        <v>131</v>
      </c>
      <c r="AU167" s="224" t="s">
        <v>91</v>
      </c>
      <c r="AY167" s="15" t="s">
        <v>121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5" t="s">
        <v>89</v>
      </c>
      <c r="BK167" s="225">
        <f>ROUND(I167*H167,2)</f>
        <v>0</v>
      </c>
      <c r="BL167" s="15" t="s">
        <v>129</v>
      </c>
      <c r="BM167" s="224" t="s">
        <v>267</v>
      </c>
    </row>
    <row r="168" s="2" customFormat="1" ht="16.5" customHeight="1">
      <c r="A168" s="36"/>
      <c r="B168" s="37"/>
      <c r="C168" s="212" t="s">
        <v>268</v>
      </c>
      <c r="D168" s="212" t="s">
        <v>124</v>
      </c>
      <c r="E168" s="213" t="s">
        <v>269</v>
      </c>
      <c r="F168" s="214" t="s">
        <v>270</v>
      </c>
      <c r="G168" s="215" t="s">
        <v>134</v>
      </c>
      <c r="H168" s="216">
        <v>4</v>
      </c>
      <c r="I168" s="217"/>
      <c r="J168" s="218">
        <f>ROUND(I168*H168,2)</f>
        <v>0</v>
      </c>
      <c r="K168" s="214" t="s">
        <v>1</v>
      </c>
      <c r="L168" s="219"/>
      <c r="M168" s="220" t="s">
        <v>1</v>
      </c>
      <c r="N168" s="221" t="s">
        <v>46</v>
      </c>
      <c r="O168" s="89"/>
      <c r="P168" s="222">
        <f>O168*H168</f>
        <v>0</v>
      </c>
      <c r="Q168" s="222">
        <v>0</v>
      </c>
      <c r="R168" s="222">
        <f>Q168*H168</f>
        <v>0</v>
      </c>
      <c r="S168" s="222">
        <v>0</v>
      </c>
      <c r="T168" s="223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4" t="s">
        <v>128</v>
      </c>
      <c r="AT168" s="224" t="s">
        <v>124</v>
      </c>
      <c r="AU168" s="224" t="s">
        <v>91</v>
      </c>
      <c r="AY168" s="15" t="s">
        <v>121</v>
      </c>
      <c r="BE168" s="225">
        <f>IF(N168="základní",J168,0)</f>
        <v>0</v>
      </c>
      <c r="BF168" s="225">
        <f>IF(N168="snížená",J168,0)</f>
        <v>0</v>
      </c>
      <c r="BG168" s="225">
        <f>IF(N168="zákl. přenesená",J168,0)</f>
        <v>0</v>
      </c>
      <c r="BH168" s="225">
        <f>IF(N168="sníž. přenesená",J168,0)</f>
        <v>0</v>
      </c>
      <c r="BI168" s="225">
        <f>IF(N168="nulová",J168,0)</f>
        <v>0</v>
      </c>
      <c r="BJ168" s="15" t="s">
        <v>89</v>
      </c>
      <c r="BK168" s="225">
        <f>ROUND(I168*H168,2)</f>
        <v>0</v>
      </c>
      <c r="BL168" s="15" t="s">
        <v>129</v>
      </c>
      <c r="BM168" s="224" t="s">
        <v>271</v>
      </c>
    </row>
    <row r="169" s="2" customFormat="1" ht="16.5" customHeight="1">
      <c r="A169" s="36"/>
      <c r="B169" s="37"/>
      <c r="C169" s="226" t="s">
        <v>272</v>
      </c>
      <c r="D169" s="226" t="s">
        <v>131</v>
      </c>
      <c r="E169" s="227" t="s">
        <v>273</v>
      </c>
      <c r="F169" s="228" t="s">
        <v>274</v>
      </c>
      <c r="G169" s="229" t="s">
        <v>134</v>
      </c>
      <c r="H169" s="230">
        <v>1</v>
      </c>
      <c r="I169" s="231"/>
      <c r="J169" s="232">
        <f>ROUND(I169*H169,2)</f>
        <v>0</v>
      </c>
      <c r="K169" s="228" t="s">
        <v>135</v>
      </c>
      <c r="L169" s="42"/>
      <c r="M169" s="233" t="s">
        <v>1</v>
      </c>
      <c r="N169" s="234" t="s">
        <v>46</v>
      </c>
      <c r="O169" s="89"/>
      <c r="P169" s="222">
        <f>O169*H169</f>
        <v>0</v>
      </c>
      <c r="Q169" s="222">
        <v>0</v>
      </c>
      <c r="R169" s="222">
        <f>Q169*H169</f>
        <v>0</v>
      </c>
      <c r="S169" s="222">
        <v>0</v>
      </c>
      <c r="T169" s="223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224" t="s">
        <v>129</v>
      </c>
      <c r="AT169" s="224" t="s">
        <v>131</v>
      </c>
      <c r="AU169" s="224" t="s">
        <v>91</v>
      </c>
      <c r="AY169" s="15" t="s">
        <v>121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15" t="s">
        <v>89</v>
      </c>
      <c r="BK169" s="225">
        <f>ROUND(I169*H169,2)</f>
        <v>0</v>
      </c>
      <c r="BL169" s="15" t="s">
        <v>129</v>
      </c>
      <c r="BM169" s="224" t="s">
        <v>275</v>
      </c>
    </row>
    <row r="170" s="2" customFormat="1" ht="16.5" customHeight="1">
      <c r="A170" s="36"/>
      <c r="B170" s="37"/>
      <c r="C170" s="212" t="s">
        <v>276</v>
      </c>
      <c r="D170" s="212" t="s">
        <v>124</v>
      </c>
      <c r="E170" s="213" t="s">
        <v>277</v>
      </c>
      <c r="F170" s="214" t="s">
        <v>278</v>
      </c>
      <c r="G170" s="215" t="s">
        <v>134</v>
      </c>
      <c r="H170" s="216">
        <v>1</v>
      </c>
      <c r="I170" s="217"/>
      <c r="J170" s="218">
        <f>ROUND(I170*H170,2)</f>
        <v>0</v>
      </c>
      <c r="K170" s="214" t="s">
        <v>1</v>
      </c>
      <c r="L170" s="219"/>
      <c r="M170" s="220" t="s">
        <v>1</v>
      </c>
      <c r="N170" s="221" t="s">
        <v>46</v>
      </c>
      <c r="O170" s="89"/>
      <c r="P170" s="222">
        <f>O170*H170</f>
        <v>0</v>
      </c>
      <c r="Q170" s="222">
        <v>0</v>
      </c>
      <c r="R170" s="222">
        <f>Q170*H170</f>
        <v>0</v>
      </c>
      <c r="S170" s="222">
        <v>0</v>
      </c>
      <c r="T170" s="223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4" t="s">
        <v>128</v>
      </c>
      <c r="AT170" s="224" t="s">
        <v>124</v>
      </c>
      <c r="AU170" s="224" t="s">
        <v>91</v>
      </c>
      <c r="AY170" s="15" t="s">
        <v>121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5" t="s">
        <v>89</v>
      </c>
      <c r="BK170" s="225">
        <f>ROUND(I170*H170,2)</f>
        <v>0</v>
      </c>
      <c r="BL170" s="15" t="s">
        <v>129</v>
      </c>
      <c r="BM170" s="224" t="s">
        <v>279</v>
      </c>
    </row>
    <row r="171" s="2" customFormat="1" ht="16.5" customHeight="1">
      <c r="A171" s="36"/>
      <c r="B171" s="37"/>
      <c r="C171" s="226" t="s">
        <v>280</v>
      </c>
      <c r="D171" s="226" t="s">
        <v>131</v>
      </c>
      <c r="E171" s="227" t="s">
        <v>281</v>
      </c>
      <c r="F171" s="228" t="s">
        <v>282</v>
      </c>
      <c r="G171" s="229" t="s">
        <v>134</v>
      </c>
      <c r="H171" s="230">
        <v>1</v>
      </c>
      <c r="I171" s="231"/>
      <c r="J171" s="232">
        <f>ROUND(I171*H171,2)</f>
        <v>0</v>
      </c>
      <c r="K171" s="228" t="s">
        <v>135</v>
      </c>
      <c r="L171" s="42"/>
      <c r="M171" s="233" t="s">
        <v>1</v>
      </c>
      <c r="N171" s="234" t="s">
        <v>46</v>
      </c>
      <c r="O171" s="89"/>
      <c r="P171" s="222">
        <f>O171*H171</f>
        <v>0</v>
      </c>
      <c r="Q171" s="222">
        <v>0</v>
      </c>
      <c r="R171" s="222">
        <f>Q171*H171</f>
        <v>0</v>
      </c>
      <c r="S171" s="222">
        <v>0</v>
      </c>
      <c r="T171" s="223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224" t="s">
        <v>129</v>
      </c>
      <c r="AT171" s="224" t="s">
        <v>131</v>
      </c>
      <c r="AU171" s="224" t="s">
        <v>91</v>
      </c>
      <c r="AY171" s="15" t="s">
        <v>121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5" t="s">
        <v>89</v>
      </c>
      <c r="BK171" s="225">
        <f>ROUND(I171*H171,2)</f>
        <v>0</v>
      </c>
      <c r="BL171" s="15" t="s">
        <v>129</v>
      </c>
      <c r="BM171" s="224" t="s">
        <v>283</v>
      </c>
    </row>
    <row r="172" s="2" customFormat="1" ht="16.5" customHeight="1">
      <c r="A172" s="36"/>
      <c r="B172" s="37"/>
      <c r="C172" s="212" t="s">
        <v>284</v>
      </c>
      <c r="D172" s="212" t="s">
        <v>124</v>
      </c>
      <c r="E172" s="213" t="s">
        <v>285</v>
      </c>
      <c r="F172" s="214" t="s">
        <v>286</v>
      </c>
      <c r="G172" s="215" t="s">
        <v>134</v>
      </c>
      <c r="H172" s="216">
        <v>1</v>
      </c>
      <c r="I172" s="217"/>
      <c r="J172" s="218">
        <f>ROUND(I172*H172,2)</f>
        <v>0</v>
      </c>
      <c r="K172" s="214" t="s">
        <v>1</v>
      </c>
      <c r="L172" s="219"/>
      <c r="M172" s="220" t="s">
        <v>1</v>
      </c>
      <c r="N172" s="221" t="s">
        <v>46</v>
      </c>
      <c r="O172" s="89"/>
      <c r="P172" s="222">
        <f>O172*H172</f>
        <v>0</v>
      </c>
      <c r="Q172" s="222">
        <v>0</v>
      </c>
      <c r="R172" s="222">
        <f>Q172*H172</f>
        <v>0</v>
      </c>
      <c r="S172" s="222">
        <v>0</v>
      </c>
      <c r="T172" s="223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4" t="s">
        <v>128</v>
      </c>
      <c r="AT172" s="224" t="s">
        <v>124</v>
      </c>
      <c r="AU172" s="224" t="s">
        <v>91</v>
      </c>
      <c r="AY172" s="15" t="s">
        <v>121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5" t="s">
        <v>89</v>
      </c>
      <c r="BK172" s="225">
        <f>ROUND(I172*H172,2)</f>
        <v>0</v>
      </c>
      <c r="BL172" s="15" t="s">
        <v>129</v>
      </c>
      <c r="BM172" s="224" t="s">
        <v>287</v>
      </c>
    </row>
    <row r="173" s="2" customFormat="1" ht="16.5" customHeight="1">
      <c r="A173" s="36"/>
      <c r="B173" s="37"/>
      <c r="C173" s="226" t="s">
        <v>288</v>
      </c>
      <c r="D173" s="226" t="s">
        <v>131</v>
      </c>
      <c r="E173" s="227" t="s">
        <v>289</v>
      </c>
      <c r="F173" s="228" t="s">
        <v>290</v>
      </c>
      <c r="G173" s="229" t="s">
        <v>134</v>
      </c>
      <c r="H173" s="230">
        <v>10</v>
      </c>
      <c r="I173" s="231"/>
      <c r="J173" s="232">
        <f>ROUND(I173*H173,2)</f>
        <v>0</v>
      </c>
      <c r="K173" s="228" t="s">
        <v>135</v>
      </c>
      <c r="L173" s="42"/>
      <c r="M173" s="233" t="s">
        <v>1</v>
      </c>
      <c r="N173" s="234" t="s">
        <v>46</v>
      </c>
      <c r="O173" s="89"/>
      <c r="P173" s="222">
        <f>O173*H173</f>
        <v>0</v>
      </c>
      <c r="Q173" s="222">
        <v>0</v>
      </c>
      <c r="R173" s="222">
        <f>Q173*H173</f>
        <v>0</v>
      </c>
      <c r="S173" s="222">
        <v>0</v>
      </c>
      <c r="T173" s="223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224" t="s">
        <v>129</v>
      </c>
      <c r="AT173" s="224" t="s">
        <v>131</v>
      </c>
      <c r="AU173" s="224" t="s">
        <v>91</v>
      </c>
      <c r="AY173" s="15" t="s">
        <v>121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5" t="s">
        <v>89</v>
      </c>
      <c r="BK173" s="225">
        <f>ROUND(I173*H173,2)</f>
        <v>0</v>
      </c>
      <c r="BL173" s="15" t="s">
        <v>129</v>
      </c>
      <c r="BM173" s="224" t="s">
        <v>291</v>
      </c>
    </row>
    <row r="174" s="2" customFormat="1" ht="16.5" customHeight="1">
      <c r="A174" s="36"/>
      <c r="B174" s="37"/>
      <c r="C174" s="212" t="s">
        <v>292</v>
      </c>
      <c r="D174" s="212" t="s">
        <v>124</v>
      </c>
      <c r="E174" s="213" t="s">
        <v>293</v>
      </c>
      <c r="F174" s="214" t="s">
        <v>294</v>
      </c>
      <c r="G174" s="215" t="s">
        <v>134</v>
      </c>
      <c r="H174" s="216">
        <v>10</v>
      </c>
      <c r="I174" s="217"/>
      <c r="J174" s="218">
        <f>ROUND(I174*H174,2)</f>
        <v>0</v>
      </c>
      <c r="K174" s="214" t="s">
        <v>1</v>
      </c>
      <c r="L174" s="219"/>
      <c r="M174" s="220" t="s">
        <v>1</v>
      </c>
      <c r="N174" s="221" t="s">
        <v>46</v>
      </c>
      <c r="O174" s="89"/>
      <c r="P174" s="222">
        <f>O174*H174</f>
        <v>0</v>
      </c>
      <c r="Q174" s="222">
        <v>0</v>
      </c>
      <c r="R174" s="222">
        <f>Q174*H174</f>
        <v>0</v>
      </c>
      <c r="S174" s="222">
        <v>0</v>
      </c>
      <c r="T174" s="223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224" t="s">
        <v>128</v>
      </c>
      <c r="AT174" s="224" t="s">
        <v>124</v>
      </c>
      <c r="AU174" s="224" t="s">
        <v>91</v>
      </c>
      <c r="AY174" s="15" t="s">
        <v>121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5" t="s">
        <v>89</v>
      </c>
      <c r="BK174" s="225">
        <f>ROUND(I174*H174,2)</f>
        <v>0</v>
      </c>
      <c r="BL174" s="15" t="s">
        <v>129</v>
      </c>
      <c r="BM174" s="224" t="s">
        <v>295</v>
      </c>
    </row>
    <row r="175" s="2" customFormat="1" ht="16.5" customHeight="1">
      <c r="A175" s="36"/>
      <c r="B175" s="37"/>
      <c r="C175" s="226" t="s">
        <v>296</v>
      </c>
      <c r="D175" s="226" t="s">
        <v>131</v>
      </c>
      <c r="E175" s="227" t="s">
        <v>297</v>
      </c>
      <c r="F175" s="228" t="s">
        <v>298</v>
      </c>
      <c r="G175" s="229" t="s">
        <v>134</v>
      </c>
      <c r="H175" s="230">
        <v>1</v>
      </c>
      <c r="I175" s="231"/>
      <c r="J175" s="232">
        <f>ROUND(I175*H175,2)</f>
        <v>0</v>
      </c>
      <c r="K175" s="228" t="s">
        <v>135</v>
      </c>
      <c r="L175" s="42"/>
      <c r="M175" s="233" t="s">
        <v>1</v>
      </c>
      <c r="N175" s="234" t="s">
        <v>46</v>
      </c>
      <c r="O175" s="89"/>
      <c r="P175" s="222">
        <f>O175*H175</f>
        <v>0</v>
      </c>
      <c r="Q175" s="222">
        <v>0</v>
      </c>
      <c r="R175" s="222">
        <f>Q175*H175</f>
        <v>0</v>
      </c>
      <c r="S175" s="222">
        <v>0</v>
      </c>
      <c r="T175" s="223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224" t="s">
        <v>129</v>
      </c>
      <c r="AT175" s="224" t="s">
        <v>131</v>
      </c>
      <c r="AU175" s="224" t="s">
        <v>91</v>
      </c>
      <c r="AY175" s="15" t="s">
        <v>121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5" t="s">
        <v>89</v>
      </c>
      <c r="BK175" s="225">
        <f>ROUND(I175*H175,2)</f>
        <v>0</v>
      </c>
      <c r="BL175" s="15" t="s">
        <v>129</v>
      </c>
      <c r="BM175" s="224" t="s">
        <v>299</v>
      </c>
    </row>
    <row r="176" s="2" customFormat="1" ht="24.15" customHeight="1">
      <c r="A176" s="36"/>
      <c r="B176" s="37"/>
      <c r="C176" s="212" t="s">
        <v>300</v>
      </c>
      <c r="D176" s="212" t="s">
        <v>124</v>
      </c>
      <c r="E176" s="213" t="s">
        <v>301</v>
      </c>
      <c r="F176" s="214" t="s">
        <v>302</v>
      </c>
      <c r="G176" s="215" t="s">
        <v>134</v>
      </c>
      <c r="H176" s="216">
        <v>1</v>
      </c>
      <c r="I176" s="217"/>
      <c r="J176" s="218">
        <f>ROUND(I176*H176,2)</f>
        <v>0</v>
      </c>
      <c r="K176" s="214" t="s">
        <v>135</v>
      </c>
      <c r="L176" s="219"/>
      <c r="M176" s="220" t="s">
        <v>1</v>
      </c>
      <c r="N176" s="221" t="s">
        <v>46</v>
      </c>
      <c r="O176" s="89"/>
      <c r="P176" s="222">
        <f>O176*H176</f>
        <v>0</v>
      </c>
      <c r="Q176" s="222">
        <v>0.00020000000000000001</v>
      </c>
      <c r="R176" s="222">
        <f>Q176*H176</f>
        <v>0.00020000000000000001</v>
      </c>
      <c r="S176" s="222">
        <v>0</v>
      </c>
      <c r="T176" s="223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224" t="s">
        <v>128</v>
      </c>
      <c r="AT176" s="224" t="s">
        <v>124</v>
      </c>
      <c r="AU176" s="224" t="s">
        <v>91</v>
      </c>
      <c r="AY176" s="15" t="s">
        <v>121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5" t="s">
        <v>89</v>
      </c>
      <c r="BK176" s="225">
        <f>ROUND(I176*H176,2)</f>
        <v>0</v>
      </c>
      <c r="BL176" s="15" t="s">
        <v>129</v>
      </c>
      <c r="BM176" s="224" t="s">
        <v>303</v>
      </c>
    </row>
    <row r="177" s="12" customFormat="1" ht="22.8" customHeight="1">
      <c r="A177" s="12"/>
      <c r="B177" s="196"/>
      <c r="C177" s="197"/>
      <c r="D177" s="198" t="s">
        <v>80</v>
      </c>
      <c r="E177" s="210" t="s">
        <v>304</v>
      </c>
      <c r="F177" s="210" t="s">
        <v>305</v>
      </c>
      <c r="G177" s="197"/>
      <c r="H177" s="197"/>
      <c r="I177" s="200"/>
      <c r="J177" s="211">
        <f>BK177</f>
        <v>0</v>
      </c>
      <c r="K177" s="197"/>
      <c r="L177" s="202"/>
      <c r="M177" s="203"/>
      <c r="N177" s="204"/>
      <c r="O177" s="204"/>
      <c r="P177" s="205">
        <f>SUM(P178:P187)</f>
        <v>0</v>
      </c>
      <c r="Q177" s="204"/>
      <c r="R177" s="205">
        <f>SUM(R178:R187)</f>
        <v>0.017999999999999999</v>
      </c>
      <c r="S177" s="204"/>
      <c r="T177" s="206">
        <f>SUM(T178:T187)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07" t="s">
        <v>89</v>
      </c>
      <c r="AT177" s="208" t="s">
        <v>80</v>
      </c>
      <c r="AU177" s="208" t="s">
        <v>89</v>
      </c>
      <c r="AY177" s="207" t="s">
        <v>121</v>
      </c>
      <c r="BK177" s="209">
        <f>SUM(BK178:BK187)</f>
        <v>0</v>
      </c>
    </row>
    <row r="178" s="2" customFormat="1" ht="16.5" customHeight="1">
      <c r="A178" s="36"/>
      <c r="B178" s="37"/>
      <c r="C178" s="226" t="s">
        <v>306</v>
      </c>
      <c r="D178" s="226" t="s">
        <v>131</v>
      </c>
      <c r="E178" s="227" t="s">
        <v>307</v>
      </c>
      <c r="F178" s="228" t="s">
        <v>308</v>
      </c>
      <c r="G178" s="229" t="s">
        <v>134</v>
      </c>
      <c r="H178" s="230">
        <v>34</v>
      </c>
      <c r="I178" s="231"/>
      <c r="J178" s="232">
        <f>ROUND(I178*H178,2)</f>
        <v>0</v>
      </c>
      <c r="K178" s="228" t="s">
        <v>135</v>
      </c>
      <c r="L178" s="42"/>
      <c r="M178" s="233" t="s">
        <v>1</v>
      </c>
      <c r="N178" s="234" t="s">
        <v>46</v>
      </c>
      <c r="O178" s="89"/>
      <c r="P178" s="222">
        <f>O178*H178</f>
        <v>0</v>
      </c>
      <c r="Q178" s="222">
        <v>0</v>
      </c>
      <c r="R178" s="222">
        <f>Q178*H178</f>
        <v>0</v>
      </c>
      <c r="S178" s="222">
        <v>0</v>
      </c>
      <c r="T178" s="223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224" t="s">
        <v>141</v>
      </c>
      <c r="AT178" s="224" t="s">
        <v>131</v>
      </c>
      <c r="AU178" s="224" t="s">
        <v>91</v>
      </c>
      <c r="AY178" s="15" t="s">
        <v>121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5" t="s">
        <v>89</v>
      </c>
      <c r="BK178" s="225">
        <f>ROUND(I178*H178,2)</f>
        <v>0</v>
      </c>
      <c r="BL178" s="15" t="s">
        <v>141</v>
      </c>
      <c r="BM178" s="224" t="s">
        <v>309</v>
      </c>
    </row>
    <row r="179" s="2" customFormat="1" ht="16.5" customHeight="1">
      <c r="A179" s="36"/>
      <c r="B179" s="37"/>
      <c r="C179" s="212" t="s">
        <v>310</v>
      </c>
      <c r="D179" s="212" t="s">
        <v>124</v>
      </c>
      <c r="E179" s="213" t="s">
        <v>122</v>
      </c>
      <c r="F179" s="214" t="s">
        <v>311</v>
      </c>
      <c r="G179" s="215" t="s">
        <v>312</v>
      </c>
      <c r="H179" s="216">
        <v>34</v>
      </c>
      <c r="I179" s="217"/>
      <c r="J179" s="218">
        <f>ROUND(I179*H179,2)</f>
        <v>0</v>
      </c>
      <c r="K179" s="214" t="s">
        <v>1</v>
      </c>
      <c r="L179" s="219"/>
      <c r="M179" s="220" t="s">
        <v>1</v>
      </c>
      <c r="N179" s="221" t="s">
        <v>46</v>
      </c>
      <c r="O179" s="89"/>
      <c r="P179" s="222">
        <f>O179*H179</f>
        <v>0</v>
      </c>
      <c r="Q179" s="222">
        <v>0</v>
      </c>
      <c r="R179" s="222">
        <f>Q179*H179</f>
        <v>0</v>
      </c>
      <c r="S179" s="222">
        <v>0</v>
      </c>
      <c r="T179" s="223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224" t="s">
        <v>162</v>
      </c>
      <c r="AT179" s="224" t="s">
        <v>124</v>
      </c>
      <c r="AU179" s="224" t="s">
        <v>91</v>
      </c>
      <c r="AY179" s="15" t="s">
        <v>121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5" t="s">
        <v>89</v>
      </c>
      <c r="BK179" s="225">
        <f>ROUND(I179*H179,2)</f>
        <v>0</v>
      </c>
      <c r="BL179" s="15" t="s">
        <v>141</v>
      </c>
      <c r="BM179" s="224" t="s">
        <v>313</v>
      </c>
    </row>
    <row r="180" s="2" customFormat="1" ht="16.5" customHeight="1">
      <c r="A180" s="36"/>
      <c r="B180" s="37"/>
      <c r="C180" s="226" t="s">
        <v>314</v>
      </c>
      <c r="D180" s="226" t="s">
        <v>131</v>
      </c>
      <c r="E180" s="227" t="s">
        <v>307</v>
      </c>
      <c r="F180" s="228" t="s">
        <v>308</v>
      </c>
      <c r="G180" s="229" t="s">
        <v>134</v>
      </c>
      <c r="H180" s="230">
        <v>25</v>
      </c>
      <c r="I180" s="231"/>
      <c r="J180" s="232">
        <f>ROUND(I180*H180,2)</f>
        <v>0</v>
      </c>
      <c r="K180" s="228" t="s">
        <v>135</v>
      </c>
      <c r="L180" s="42"/>
      <c r="M180" s="233" t="s">
        <v>1</v>
      </c>
      <c r="N180" s="234" t="s">
        <v>46</v>
      </c>
      <c r="O180" s="89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224" t="s">
        <v>141</v>
      </c>
      <c r="AT180" s="224" t="s">
        <v>131</v>
      </c>
      <c r="AU180" s="224" t="s">
        <v>91</v>
      </c>
      <c r="AY180" s="15" t="s">
        <v>121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5" t="s">
        <v>89</v>
      </c>
      <c r="BK180" s="225">
        <f>ROUND(I180*H180,2)</f>
        <v>0</v>
      </c>
      <c r="BL180" s="15" t="s">
        <v>141</v>
      </c>
      <c r="BM180" s="224" t="s">
        <v>315</v>
      </c>
    </row>
    <row r="181" s="2" customFormat="1" ht="16.5" customHeight="1">
      <c r="A181" s="36"/>
      <c r="B181" s="37"/>
      <c r="C181" s="212" t="s">
        <v>316</v>
      </c>
      <c r="D181" s="212" t="s">
        <v>124</v>
      </c>
      <c r="E181" s="213" t="s">
        <v>149</v>
      </c>
      <c r="F181" s="214" t="s">
        <v>317</v>
      </c>
      <c r="G181" s="215" t="s">
        <v>134</v>
      </c>
      <c r="H181" s="216">
        <v>25</v>
      </c>
      <c r="I181" s="217"/>
      <c r="J181" s="218">
        <f>ROUND(I181*H181,2)</f>
        <v>0</v>
      </c>
      <c r="K181" s="214" t="s">
        <v>1</v>
      </c>
      <c r="L181" s="219"/>
      <c r="M181" s="220" t="s">
        <v>1</v>
      </c>
      <c r="N181" s="221" t="s">
        <v>46</v>
      </c>
      <c r="O181" s="89"/>
      <c r="P181" s="222">
        <f>O181*H181</f>
        <v>0</v>
      </c>
      <c r="Q181" s="222">
        <v>0</v>
      </c>
      <c r="R181" s="222">
        <f>Q181*H181</f>
        <v>0</v>
      </c>
      <c r="S181" s="222">
        <v>0</v>
      </c>
      <c r="T181" s="223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224" t="s">
        <v>162</v>
      </c>
      <c r="AT181" s="224" t="s">
        <v>124</v>
      </c>
      <c r="AU181" s="224" t="s">
        <v>91</v>
      </c>
      <c r="AY181" s="15" t="s">
        <v>121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5" t="s">
        <v>89</v>
      </c>
      <c r="BK181" s="225">
        <f>ROUND(I181*H181,2)</f>
        <v>0</v>
      </c>
      <c r="BL181" s="15" t="s">
        <v>141</v>
      </c>
      <c r="BM181" s="224" t="s">
        <v>318</v>
      </c>
    </row>
    <row r="182" s="2" customFormat="1" ht="16.5" customHeight="1">
      <c r="A182" s="36"/>
      <c r="B182" s="37"/>
      <c r="C182" s="226" t="s">
        <v>319</v>
      </c>
      <c r="D182" s="226" t="s">
        <v>131</v>
      </c>
      <c r="E182" s="227" t="s">
        <v>307</v>
      </c>
      <c r="F182" s="228" t="s">
        <v>308</v>
      </c>
      <c r="G182" s="229" t="s">
        <v>134</v>
      </c>
      <c r="H182" s="230">
        <v>15</v>
      </c>
      <c r="I182" s="231"/>
      <c r="J182" s="232">
        <f>ROUND(I182*H182,2)</f>
        <v>0</v>
      </c>
      <c r="K182" s="228" t="s">
        <v>135</v>
      </c>
      <c r="L182" s="42"/>
      <c r="M182" s="233" t="s">
        <v>1</v>
      </c>
      <c r="N182" s="234" t="s">
        <v>46</v>
      </c>
      <c r="O182" s="89"/>
      <c r="P182" s="222">
        <f>O182*H182</f>
        <v>0</v>
      </c>
      <c r="Q182" s="222">
        <v>0</v>
      </c>
      <c r="R182" s="222">
        <f>Q182*H182</f>
        <v>0</v>
      </c>
      <c r="S182" s="222">
        <v>0</v>
      </c>
      <c r="T182" s="223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224" t="s">
        <v>141</v>
      </c>
      <c r="AT182" s="224" t="s">
        <v>131</v>
      </c>
      <c r="AU182" s="224" t="s">
        <v>91</v>
      </c>
      <c r="AY182" s="15" t="s">
        <v>121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5" t="s">
        <v>89</v>
      </c>
      <c r="BK182" s="225">
        <f>ROUND(I182*H182,2)</f>
        <v>0</v>
      </c>
      <c r="BL182" s="15" t="s">
        <v>141</v>
      </c>
      <c r="BM182" s="224" t="s">
        <v>320</v>
      </c>
    </row>
    <row r="183" s="2" customFormat="1" ht="16.5" customHeight="1">
      <c r="A183" s="36"/>
      <c r="B183" s="37"/>
      <c r="C183" s="212" t="s">
        <v>321</v>
      </c>
      <c r="D183" s="212" t="s">
        <v>124</v>
      </c>
      <c r="E183" s="213" t="s">
        <v>322</v>
      </c>
      <c r="F183" s="214" t="s">
        <v>323</v>
      </c>
      <c r="G183" s="215" t="s">
        <v>134</v>
      </c>
      <c r="H183" s="216">
        <v>15</v>
      </c>
      <c r="I183" s="217"/>
      <c r="J183" s="218">
        <f>ROUND(I183*H183,2)</f>
        <v>0</v>
      </c>
      <c r="K183" s="214" t="s">
        <v>1</v>
      </c>
      <c r="L183" s="219"/>
      <c r="M183" s="220" t="s">
        <v>1</v>
      </c>
      <c r="N183" s="221" t="s">
        <v>46</v>
      </c>
      <c r="O183" s="89"/>
      <c r="P183" s="222">
        <f>O183*H183</f>
        <v>0</v>
      </c>
      <c r="Q183" s="222">
        <v>0.0011999999999999999</v>
      </c>
      <c r="R183" s="222">
        <f>Q183*H183</f>
        <v>0.017999999999999999</v>
      </c>
      <c r="S183" s="222">
        <v>0</v>
      </c>
      <c r="T183" s="223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224" t="s">
        <v>162</v>
      </c>
      <c r="AT183" s="224" t="s">
        <v>124</v>
      </c>
      <c r="AU183" s="224" t="s">
        <v>91</v>
      </c>
      <c r="AY183" s="15" t="s">
        <v>121</v>
      </c>
      <c r="BE183" s="225">
        <f>IF(N183="základní",J183,0)</f>
        <v>0</v>
      </c>
      <c r="BF183" s="225">
        <f>IF(N183="snížená",J183,0)</f>
        <v>0</v>
      </c>
      <c r="BG183" s="225">
        <f>IF(N183="zákl. přenesená",J183,0)</f>
        <v>0</v>
      </c>
      <c r="BH183" s="225">
        <f>IF(N183="sníž. přenesená",J183,0)</f>
        <v>0</v>
      </c>
      <c r="BI183" s="225">
        <f>IF(N183="nulová",J183,0)</f>
        <v>0</v>
      </c>
      <c r="BJ183" s="15" t="s">
        <v>89</v>
      </c>
      <c r="BK183" s="225">
        <f>ROUND(I183*H183,2)</f>
        <v>0</v>
      </c>
      <c r="BL183" s="15" t="s">
        <v>141</v>
      </c>
      <c r="BM183" s="224" t="s">
        <v>324</v>
      </c>
    </row>
    <row r="184" s="2" customFormat="1" ht="16.5" customHeight="1">
      <c r="A184" s="36"/>
      <c r="B184" s="37"/>
      <c r="C184" s="226" t="s">
        <v>325</v>
      </c>
      <c r="D184" s="226" t="s">
        <v>131</v>
      </c>
      <c r="E184" s="227" t="s">
        <v>326</v>
      </c>
      <c r="F184" s="228" t="s">
        <v>327</v>
      </c>
      <c r="G184" s="229" t="s">
        <v>134</v>
      </c>
      <c r="H184" s="230">
        <v>4</v>
      </c>
      <c r="I184" s="231"/>
      <c r="J184" s="232">
        <f>ROUND(I184*H184,2)</f>
        <v>0</v>
      </c>
      <c r="K184" s="228" t="s">
        <v>135</v>
      </c>
      <c r="L184" s="42"/>
      <c r="M184" s="233" t="s">
        <v>1</v>
      </c>
      <c r="N184" s="234" t="s">
        <v>46</v>
      </c>
      <c r="O184" s="89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224" t="s">
        <v>141</v>
      </c>
      <c r="AT184" s="224" t="s">
        <v>131</v>
      </c>
      <c r="AU184" s="224" t="s">
        <v>91</v>
      </c>
      <c r="AY184" s="15" t="s">
        <v>121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5" t="s">
        <v>89</v>
      </c>
      <c r="BK184" s="225">
        <f>ROUND(I184*H184,2)</f>
        <v>0</v>
      </c>
      <c r="BL184" s="15" t="s">
        <v>141</v>
      </c>
      <c r="BM184" s="224" t="s">
        <v>328</v>
      </c>
    </row>
    <row r="185" s="2" customFormat="1" ht="24.15" customHeight="1">
      <c r="A185" s="36"/>
      <c r="B185" s="37"/>
      <c r="C185" s="212" t="s">
        <v>329</v>
      </c>
      <c r="D185" s="212" t="s">
        <v>124</v>
      </c>
      <c r="E185" s="213" t="s">
        <v>243</v>
      </c>
      <c r="F185" s="214" t="s">
        <v>330</v>
      </c>
      <c r="G185" s="215" t="s">
        <v>134</v>
      </c>
      <c r="H185" s="216">
        <v>4</v>
      </c>
      <c r="I185" s="217"/>
      <c r="J185" s="218">
        <f>ROUND(I185*H185,2)</f>
        <v>0</v>
      </c>
      <c r="K185" s="214" t="s">
        <v>1</v>
      </c>
      <c r="L185" s="219"/>
      <c r="M185" s="220" t="s">
        <v>1</v>
      </c>
      <c r="N185" s="221" t="s">
        <v>46</v>
      </c>
      <c r="O185" s="89"/>
      <c r="P185" s="222">
        <f>O185*H185</f>
        <v>0</v>
      </c>
      <c r="Q185" s="222">
        <v>0</v>
      </c>
      <c r="R185" s="222">
        <f>Q185*H185</f>
        <v>0</v>
      </c>
      <c r="S185" s="222">
        <v>0</v>
      </c>
      <c r="T185" s="223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224" t="s">
        <v>162</v>
      </c>
      <c r="AT185" s="224" t="s">
        <v>124</v>
      </c>
      <c r="AU185" s="224" t="s">
        <v>91</v>
      </c>
      <c r="AY185" s="15" t="s">
        <v>121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5" t="s">
        <v>89</v>
      </c>
      <c r="BK185" s="225">
        <f>ROUND(I185*H185,2)</f>
        <v>0</v>
      </c>
      <c r="BL185" s="15" t="s">
        <v>141</v>
      </c>
      <c r="BM185" s="224" t="s">
        <v>331</v>
      </c>
    </row>
    <row r="186" s="2" customFormat="1" ht="16.5" customHeight="1">
      <c r="A186" s="36"/>
      <c r="B186" s="37"/>
      <c r="C186" s="226" t="s">
        <v>332</v>
      </c>
      <c r="D186" s="226" t="s">
        <v>131</v>
      </c>
      <c r="E186" s="227" t="s">
        <v>307</v>
      </c>
      <c r="F186" s="228" t="s">
        <v>308</v>
      </c>
      <c r="G186" s="229" t="s">
        <v>134</v>
      </c>
      <c r="H186" s="230">
        <v>1</v>
      </c>
      <c r="I186" s="231"/>
      <c r="J186" s="232">
        <f>ROUND(I186*H186,2)</f>
        <v>0</v>
      </c>
      <c r="K186" s="228" t="s">
        <v>135</v>
      </c>
      <c r="L186" s="42"/>
      <c r="M186" s="233" t="s">
        <v>1</v>
      </c>
      <c r="N186" s="234" t="s">
        <v>46</v>
      </c>
      <c r="O186" s="89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224" t="s">
        <v>141</v>
      </c>
      <c r="AT186" s="224" t="s">
        <v>131</v>
      </c>
      <c r="AU186" s="224" t="s">
        <v>91</v>
      </c>
      <c r="AY186" s="15" t="s">
        <v>121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5" t="s">
        <v>89</v>
      </c>
      <c r="BK186" s="225">
        <f>ROUND(I186*H186,2)</f>
        <v>0</v>
      </c>
      <c r="BL186" s="15" t="s">
        <v>141</v>
      </c>
      <c r="BM186" s="224" t="s">
        <v>333</v>
      </c>
    </row>
    <row r="187" s="2" customFormat="1" ht="24.15" customHeight="1">
      <c r="A187" s="36"/>
      <c r="B187" s="37"/>
      <c r="C187" s="212" t="s">
        <v>334</v>
      </c>
      <c r="D187" s="212" t="s">
        <v>124</v>
      </c>
      <c r="E187" s="213" t="s">
        <v>304</v>
      </c>
      <c r="F187" s="214" t="s">
        <v>335</v>
      </c>
      <c r="G187" s="215" t="s">
        <v>134</v>
      </c>
      <c r="H187" s="216">
        <v>1</v>
      </c>
      <c r="I187" s="217"/>
      <c r="J187" s="218">
        <f>ROUND(I187*H187,2)</f>
        <v>0</v>
      </c>
      <c r="K187" s="214" t="s">
        <v>1</v>
      </c>
      <c r="L187" s="219"/>
      <c r="M187" s="220" t="s">
        <v>1</v>
      </c>
      <c r="N187" s="221" t="s">
        <v>46</v>
      </c>
      <c r="O187" s="89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224" t="s">
        <v>162</v>
      </c>
      <c r="AT187" s="224" t="s">
        <v>124</v>
      </c>
      <c r="AU187" s="224" t="s">
        <v>91</v>
      </c>
      <c r="AY187" s="15" t="s">
        <v>121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5" t="s">
        <v>89</v>
      </c>
      <c r="BK187" s="225">
        <f>ROUND(I187*H187,2)</f>
        <v>0</v>
      </c>
      <c r="BL187" s="15" t="s">
        <v>141</v>
      </c>
      <c r="BM187" s="224" t="s">
        <v>336</v>
      </c>
    </row>
    <row r="188" s="12" customFormat="1" ht="22.8" customHeight="1">
      <c r="A188" s="12"/>
      <c r="B188" s="196"/>
      <c r="C188" s="197"/>
      <c r="D188" s="198" t="s">
        <v>80</v>
      </c>
      <c r="E188" s="210" t="s">
        <v>337</v>
      </c>
      <c r="F188" s="210" t="s">
        <v>338</v>
      </c>
      <c r="G188" s="197"/>
      <c r="H188" s="197"/>
      <c r="I188" s="200"/>
      <c r="J188" s="211">
        <f>BK188</f>
        <v>0</v>
      </c>
      <c r="K188" s="197"/>
      <c r="L188" s="202"/>
      <c r="M188" s="203"/>
      <c r="N188" s="204"/>
      <c r="O188" s="204"/>
      <c r="P188" s="205">
        <f>SUM(P189:P196)</f>
        <v>0</v>
      </c>
      <c r="Q188" s="204"/>
      <c r="R188" s="205">
        <f>SUM(R189:R196)</f>
        <v>0</v>
      </c>
      <c r="S188" s="204"/>
      <c r="T188" s="206">
        <f>SUM(T189:T196)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07" t="s">
        <v>141</v>
      </c>
      <c r="AT188" s="208" t="s">
        <v>80</v>
      </c>
      <c r="AU188" s="208" t="s">
        <v>89</v>
      </c>
      <c r="AY188" s="207" t="s">
        <v>121</v>
      </c>
      <c r="BK188" s="209">
        <f>SUM(BK189:BK196)</f>
        <v>0</v>
      </c>
    </row>
    <row r="189" s="2" customFormat="1" ht="16.5" customHeight="1">
      <c r="A189" s="36"/>
      <c r="B189" s="37"/>
      <c r="C189" s="226" t="s">
        <v>339</v>
      </c>
      <c r="D189" s="226" t="s">
        <v>131</v>
      </c>
      <c r="E189" s="227" t="s">
        <v>340</v>
      </c>
      <c r="F189" s="228" t="s">
        <v>341</v>
      </c>
      <c r="G189" s="229" t="s">
        <v>127</v>
      </c>
      <c r="H189" s="230">
        <v>1</v>
      </c>
      <c r="I189" s="231"/>
      <c r="J189" s="232">
        <f>ROUND(I189*H189,2)</f>
        <v>0</v>
      </c>
      <c r="K189" s="228" t="s">
        <v>1</v>
      </c>
      <c r="L189" s="42"/>
      <c r="M189" s="233" t="s">
        <v>1</v>
      </c>
      <c r="N189" s="234" t="s">
        <v>46</v>
      </c>
      <c r="O189" s="89"/>
      <c r="P189" s="222">
        <f>O189*H189</f>
        <v>0</v>
      </c>
      <c r="Q189" s="222">
        <v>0</v>
      </c>
      <c r="R189" s="222">
        <f>Q189*H189</f>
        <v>0</v>
      </c>
      <c r="S189" s="222">
        <v>0</v>
      </c>
      <c r="T189" s="223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224" t="s">
        <v>342</v>
      </c>
      <c r="AT189" s="224" t="s">
        <v>131</v>
      </c>
      <c r="AU189" s="224" t="s">
        <v>91</v>
      </c>
      <c r="AY189" s="15" t="s">
        <v>121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5" t="s">
        <v>89</v>
      </c>
      <c r="BK189" s="225">
        <f>ROUND(I189*H189,2)</f>
        <v>0</v>
      </c>
      <c r="BL189" s="15" t="s">
        <v>342</v>
      </c>
      <c r="BM189" s="224" t="s">
        <v>343</v>
      </c>
    </row>
    <row r="190" s="2" customFormat="1" ht="16.5" customHeight="1">
      <c r="A190" s="36"/>
      <c r="B190" s="37"/>
      <c r="C190" s="226" t="s">
        <v>344</v>
      </c>
      <c r="D190" s="226" t="s">
        <v>131</v>
      </c>
      <c r="E190" s="227" t="s">
        <v>345</v>
      </c>
      <c r="F190" s="228" t="s">
        <v>346</v>
      </c>
      <c r="G190" s="229" t="s">
        <v>127</v>
      </c>
      <c r="H190" s="230">
        <v>1</v>
      </c>
      <c r="I190" s="231"/>
      <c r="J190" s="232">
        <f>ROUND(I190*H190,2)</f>
        <v>0</v>
      </c>
      <c r="K190" s="228" t="s">
        <v>1</v>
      </c>
      <c r="L190" s="42"/>
      <c r="M190" s="233" t="s">
        <v>1</v>
      </c>
      <c r="N190" s="234" t="s">
        <v>46</v>
      </c>
      <c r="O190" s="89"/>
      <c r="P190" s="222">
        <f>O190*H190</f>
        <v>0</v>
      </c>
      <c r="Q190" s="222">
        <v>0</v>
      </c>
      <c r="R190" s="222">
        <f>Q190*H190</f>
        <v>0</v>
      </c>
      <c r="S190" s="222">
        <v>0</v>
      </c>
      <c r="T190" s="223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224" t="s">
        <v>342</v>
      </c>
      <c r="AT190" s="224" t="s">
        <v>131</v>
      </c>
      <c r="AU190" s="224" t="s">
        <v>91</v>
      </c>
      <c r="AY190" s="15" t="s">
        <v>121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5" t="s">
        <v>89</v>
      </c>
      <c r="BK190" s="225">
        <f>ROUND(I190*H190,2)</f>
        <v>0</v>
      </c>
      <c r="BL190" s="15" t="s">
        <v>342</v>
      </c>
      <c r="BM190" s="224" t="s">
        <v>347</v>
      </c>
    </row>
    <row r="191" s="2" customFormat="1" ht="16.5" customHeight="1">
      <c r="A191" s="36"/>
      <c r="B191" s="37"/>
      <c r="C191" s="226" t="s">
        <v>348</v>
      </c>
      <c r="D191" s="226" t="s">
        <v>131</v>
      </c>
      <c r="E191" s="227" t="s">
        <v>349</v>
      </c>
      <c r="F191" s="228" t="s">
        <v>350</v>
      </c>
      <c r="G191" s="229" t="s">
        <v>127</v>
      </c>
      <c r="H191" s="230">
        <v>1</v>
      </c>
      <c r="I191" s="231"/>
      <c r="J191" s="232">
        <f>ROUND(I191*H191,2)</f>
        <v>0</v>
      </c>
      <c r="K191" s="228" t="s">
        <v>1</v>
      </c>
      <c r="L191" s="42"/>
      <c r="M191" s="233" t="s">
        <v>1</v>
      </c>
      <c r="N191" s="234" t="s">
        <v>46</v>
      </c>
      <c r="O191" s="89"/>
      <c r="P191" s="222">
        <f>O191*H191</f>
        <v>0</v>
      </c>
      <c r="Q191" s="222">
        <v>0</v>
      </c>
      <c r="R191" s="222">
        <f>Q191*H191</f>
        <v>0</v>
      </c>
      <c r="S191" s="222">
        <v>0</v>
      </c>
      <c r="T191" s="223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224" t="s">
        <v>342</v>
      </c>
      <c r="AT191" s="224" t="s">
        <v>131</v>
      </c>
      <c r="AU191" s="224" t="s">
        <v>91</v>
      </c>
      <c r="AY191" s="15" t="s">
        <v>121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15" t="s">
        <v>89</v>
      </c>
      <c r="BK191" s="225">
        <f>ROUND(I191*H191,2)</f>
        <v>0</v>
      </c>
      <c r="BL191" s="15" t="s">
        <v>342</v>
      </c>
      <c r="BM191" s="224" t="s">
        <v>351</v>
      </c>
    </row>
    <row r="192" s="2" customFormat="1" ht="16.5" customHeight="1">
      <c r="A192" s="36"/>
      <c r="B192" s="37"/>
      <c r="C192" s="226" t="s">
        <v>352</v>
      </c>
      <c r="D192" s="226" t="s">
        <v>131</v>
      </c>
      <c r="E192" s="227" t="s">
        <v>353</v>
      </c>
      <c r="F192" s="228" t="s">
        <v>354</v>
      </c>
      <c r="G192" s="229" t="s">
        <v>127</v>
      </c>
      <c r="H192" s="230">
        <v>1</v>
      </c>
      <c r="I192" s="231"/>
      <c r="J192" s="232">
        <f>ROUND(I192*H192,2)</f>
        <v>0</v>
      </c>
      <c r="K192" s="228" t="s">
        <v>1</v>
      </c>
      <c r="L192" s="42"/>
      <c r="M192" s="233" t="s">
        <v>1</v>
      </c>
      <c r="N192" s="234" t="s">
        <v>46</v>
      </c>
      <c r="O192" s="89"/>
      <c r="P192" s="222">
        <f>O192*H192</f>
        <v>0</v>
      </c>
      <c r="Q192" s="222">
        <v>0</v>
      </c>
      <c r="R192" s="222">
        <f>Q192*H192</f>
        <v>0</v>
      </c>
      <c r="S192" s="222">
        <v>0</v>
      </c>
      <c r="T192" s="223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224" t="s">
        <v>342</v>
      </c>
      <c r="AT192" s="224" t="s">
        <v>131</v>
      </c>
      <c r="AU192" s="224" t="s">
        <v>91</v>
      </c>
      <c r="AY192" s="15" t="s">
        <v>121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5" t="s">
        <v>89</v>
      </c>
      <c r="BK192" s="225">
        <f>ROUND(I192*H192,2)</f>
        <v>0</v>
      </c>
      <c r="BL192" s="15" t="s">
        <v>342</v>
      </c>
      <c r="BM192" s="224" t="s">
        <v>355</v>
      </c>
    </row>
    <row r="193" s="2" customFormat="1" ht="16.5" customHeight="1">
      <c r="A193" s="36"/>
      <c r="B193" s="37"/>
      <c r="C193" s="226" t="s">
        <v>356</v>
      </c>
      <c r="D193" s="226" t="s">
        <v>131</v>
      </c>
      <c r="E193" s="227" t="s">
        <v>357</v>
      </c>
      <c r="F193" s="228" t="s">
        <v>358</v>
      </c>
      <c r="G193" s="229" t="s">
        <v>127</v>
      </c>
      <c r="H193" s="230">
        <v>1</v>
      </c>
      <c r="I193" s="231"/>
      <c r="J193" s="232">
        <f>ROUND(I193*H193,2)</f>
        <v>0</v>
      </c>
      <c r="K193" s="228" t="s">
        <v>1</v>
      </c>
      <c r="L193" s="42"/>
      <c r="M193" s="233" t="s">
        <v>1</v>
      </c>
      <c r="N193" s="234" t="s">
        <v>46</v>
      </c>
      <c r="O193" s="89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224" t="s">
        <v>342</v>
      </c>
      <c r="AT193" s="224" t="s">
        <v>131</v>
      </c>
      <c r="AU193" s="224" t="s">
        <v>91</v>
      </c>
      <c r="AY193" s="15" t="s">
        <v>121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5" t="s">
        <v>89</v>
      </c>
      <c r="BK193" s="225">
        <f>ROUND(I193*H193,2)</f>
        <v>0</v>
      </c>
      <c r="BL193" s="15" t="s">
        <v>342</v>
      </c>
      <c r="BM193" s="224" t="s">
        <v>359</v>
      </c>
    </row>
    <row r="194" s="2" customFormat="1" ht="16.5" customHeight="1">
      <c r="A194" s="36"/>
      <c r="B194" s="37"/>
      <c r="C194" s="212" t="s">
        <v>360</v>
      </c>
      <c r="D194" s="212" t="s">
        <v>124</v>
      </c>
      <c r="E194" s="213" t="s">
        <v>361</v>
      </c>
      <c r="F194" s="214" t="s">
        <v>362</v>
      </c>
      <c r="G194" s="215" t="s">
        <v>127</v>
      </c>
      <c r="H194" s="216">
        <v>1</v>
      </c>
      <c r="I194" s="217"/>
      <c r="J194" s="218">
        <f>ROUND(I194*H194,2)</f>
        <v>0</v>
      </c>
      <c r="K194" s="214" t="s">
        <v>1</v>
      </c>
      <c r="L194" s="219"/>
      <c r="M194" s="220" t="s">
        <v>1</v>
      </c>
      <c r="N194" s="221" t="s">
        <v>46</v>
      </c>
      <c r="O194" s="89"/>
      <c r="P194" s="222">
        <f>O194*H194</f>
        <v>0</v>
      </c>
      <c r="Q194" s="222">
        <v>0</v>
      </c>
      <c r="R194" s="222">
        <f>Q194*H194</f>
        <v>0</v>
      </c>
      <c r="S194" s="222">
        <v>0</v>
      </c>
      <c r="T194" s="223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224" t="s">
        <v>342</v>
      </c>
      <c r="AT194" s="224" t="s">
        <v>124</v>
      </c>
      <c r="AU194" s="224" t="s">
        <v>91</v>
      </c>
      <c r="AY194" s="15" t="s">
        <v>121</v>
      </c>
      <c r="BE194" s="225">
        <f>IF(N194="základní",J194,0)</f>
        <v>0</v>
      </c>
      <c r="BF194" s="225">
        <f>IF(N194="snížená",J194,0)</f>
        <v>0</v>
      </c>
      <c r="BG194" s="225">
        <f>IF(N194="zákl. přenesená",J194,0)</f>
        <v>0</v>
      </c>
      <c r="BH194" s="225">
        <f>IF(N194="sníž. přenesená",J194,0)</f>
        <v>0</v>
      </c>
      <c r="BI194" s="225">
        <f>IF(N194="nulová",J194,0)</f>
        <v>0</v>
      </c>
      <c r="BJ194" s="15" t="s">
        <v>89</v>
      </c>
      <c r="BK194" s="225">
        <f>ROUND(I194*H194,2)</f>
        <v>0</v>
      </c>
      <c r="BL194" s="15" t="s">
        <v>342</v>
      </c>
      <c r="BM194" s="224" t="s">
        <v>363</v>
      </c>
    </row>
    <row r="195" s="2" customFormat="1" ht="16.5" customHeight="1">
      <c r="A195" s="36"/>
      <c r="B195" s="37"/>
      <c r="C195" s="226" t="s">
        <v>364</v>
      </c>
      <c r="D195" s="226" t="s">
        <v>131</v>
      </c>
      <c r="E195" s="227" t="s">
        <v>365</v>
      </c>
      <c r="F195" s="228" t="s">
        <v>366</v>
      </c>
      <c r="G195" s="229" t="s">
        <v>127</v>
      </c>
      <c r="H195" s="230">
        <v>1</v>
      </c>
      <c r="I195" s="231"/>
      <c r="J195" s="232">
        <f>ROUND(I195*H195,2)</f>
        <v>0</v>
      </c>
      <c r="K195" s="228" t="s">
        <v>1</v>
      </c>
      <c r="L195" s="42"/>
      <c r="M195" s="233" t="s">
        <v>1</v>
      </c>
      <c r="N195" s="234" t="s">
        <v>46</v>
      </c>
      <c r="O195" s="89"/>
      <c r="P195" s="222">
        <f>O195*H195</f>
        <v>0</v>
      </c>
      <c r="Q195" s="222">
        <v>0</v>
      </c>
      <c r="R195" s="222">
        <f>Q195*H195</f>
        <v>0</v>
      </c>
      <c r="S195" s="222">
        <v>0</v>
      </c>
      <c r="T195" s="223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224" t="s">
        <v>342</v>
      </c>
      <c r="AT195" s="224" t="s">
        <v>131</v>
      </c>
      <c r="AU195" s="224" t="s">
        <v>91</v>
      </c>
      <c r="AY195" s="15" t="s">
        <v>121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5" t="s">
        <v>89</v>
      </c>
      <c r="BK195" s="225">
        <f>ROUND(I195*H195,2)</f>
        <v>0</v>
      </c>
      <c r="BL195" s="15" t="s">
        <v>342</v>
      </c>
      <c r="BM195" s="224" t="s">
        <v>367</v>
      </c>
    </row>
    <row r="196" s="2" customFormat="1" ht="16.5" customHeight="1">
      <c r="A196" s="36"/>
      <c r="B196" s="37"/>
      <c r="C196" s="226" t="s">
        <v>368</v>
      </c>
      <c r="D196" s="226" t="s">
        <v>131</v>
      </c>
      <c r="E196" s="227" t="s">
        <v>369</v>
      </c>
      <c r="F196" s="228" t="s">
        <v>370</v>
      </c>
      <c r="G196" s="229" t="s">
        <v>127</v>
      </c>
      <c r="H196" s="230">
        <v>1</v>
      </c>
      <c r="I196" s="231"/>
      <c r="J196" s="232">
        <f>ROUND(I196*H196,2)</f>
        <v>0</v>
      </c>
      <c r="K196" s="228" t="s">
        <v>1</v>
      </c>
      <c r="L196" s="42"/>
      <c r="M196" s="246" t="s">
        <v>1</v>
      </c>
      <c r="N196" s="247" t="s">
        <v>46</v>
      </c>
      <c r="O196" s="248"/>
      <c r="P196" s="249">
        <f>O196*H196</f>
        <v>0</v>
      </c>
      <c r="Q196" s="249">
        <v>0</v>
      </c>
      <c r="R196" s="249">
        <f>Q196*H196</f>
        <v>0</v>
      </c>
      <c r="S196" s="249">
        <v>0</v>
      </c>
      <c r="T196" s="250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224" t="s">
        <v>342</v>
      </c>
      <c r="AT196" s="224" t="s">
        <v>131</v>
      </c>
      <c r="AU196" s="224" t="s">
        <v>91</v>
      </c>
      <c r="AY196" s="15" t="s">
        <v>121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15" t="s">
        <v>89</v>
      </c>
      <c r="BK196" s="225">
        <f>ROUND(I196*H196,2)</f>
        <v>0</v>
      </c>
      <c r="BL196" s="15" t="s">
        <v>342</v>
      </c>
      <c r="BM196" s="224" t="s">
        <v>371</v>
      </c>
    </row>
    <row r="197" s="2" customFormat="1" ht="6.96" customHeight="1">
      <c r="A197" s="36"/>
      <c r="B197" s="64"/>
      <c r="C197" s="65"/>
      <c r="D197" s="65"/>
      <c r="E197" s="65"/>
      <c r="F197" s="65"/>
      <c r="G197" s="65"/>
      <c r="H197" s="65"/>
      <c r="I197" s="65"/>
      <c r="J197" s="65"/>
      <c r="K197" s="65"/>
      <c r="L197" s="42"/>
      <c r="M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</row>
  </sheetData>
  <sheetProtection sheet="1" autoFilter="0" formatColumns="0" formatRows="0" objects="1" scenarios="1" spinCount="100000" saltValue="AeIoSufcaH06+kx60hCku35gKIxwWOLWDhhApb41CvJslQ4c8wkNGA5RxhsKRAMWieQOQuI/NfdXvvSBS4sBWw==" hashValue="dFEYVKDoR0KBY4GsLy+u0KWlt1J3nlo31Y3fuHnId7E4kBbH++0lk1yb29BDsAZGeMTApS3aO98bWWTnwbMDKw==" algorithmName="SHA-512" password="CC35"/>
  <autoFilter ref="C121:K196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sin0160</dc:creator>
  <cp:lastModifiedBy>sin0160</cp:lastModifiedBy>
  <dcterms:created xsi:type="dcterms:W3CDTF">2025-06-27T05:43:59Z</dcterms:created>
  <dcterms:modified xsi:type="dcterms:W3CDTF">2025-06-27T05:44:00Z</dcterms:modified>
</cp:coreProperties>
</file>